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3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drawings/drawing5.xml" ContentType="application/vnd.openxmlformats-officedocument.drawing+xml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drawings/drawing6.xml" ContentType="application/vnd.openxmlformats-officedocument.drawing+xml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3-005-01 Obcina Hrpelje Kozina JN prevozi\"/>
    </mc:Choice>
  </mc:AlternateContent>
  <xr:revisionPtr revIDLastSave="0" documentId="13_ncr:1_{BDFE00C2-CEB8-44D9-B5BE-2A7C664AA18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. sklop" sheetId="3" r:id="rId1"/>
    <sheet name="2. sklop" sheetId="16" r:id="rId2"/>
    <sheet name="3. sklop" sheetId="17" r:id="rId3"/>
    <sheet name="4. sklop" sheetId="18" r:id="rId4"/>
    <sheet name="5. sklop" sheetId="19" r:id="rId5"/>
    <sheet name="6. sklop" sheetId="20" r:id="rId6"/>
  </sheets>
  <definedNames>
    <definedName name="_xlnm.Print_Area" localSheetId="0">'1. sklop'!$A$1:$K$29</definedName>
    <definedName name="_xlnm.Print_Area" localSheetId="1">'2. sklop'!$A$1:$K$29</definedName>
    <definedName name="_xlnm.Print_Area" localSheetId="2">'3. sklop'!$A$1:$K$27</definedName>
    <definedName name="_xlnm.Print_Area" localSheetId="3">'4. sklop'!$A$1:$K$29</definedName>
    <definedName name="_xlnm.Print_Area" localSheetId="4">'5. sklop'!$A$1:$K$27</definedName>
    <definedName name="_xlnm.Print_Area" localSheetId="5">'6. sklop'!$A$1:$K$29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0" l="1"/>
  <c r="I18" i="20"/>
  <c r="J18" i="20" s="1"/>
  <c r="G18" i="20"/>
  <c r="H18" i="20" s="1"/>
  <c r="J17" i="20"/>
  <c r="I17" i="20"/>
  <c r="K17" i="20" s="1"/>
  <c r="G17" i="20"/>
  <c r="G19" i="20" s="1"/>
  <c r="I16" i="20"/>
  <c r="J16" i="20" s="1"/>
  <c r="K16" i="20" s="1"/>
  <c r="G16" i="20"/>
  <c r="H16" i="20" s="1"/>
  <c r="I15" i="20"/>
  <c r="I19" i="20" s="1"/>
  <c r="H15" i="20"/>
  <c r="G15" i="20"/>
  <c r="E17" i="19"/>
  <c r="I16" i="19"/>
  <c r="J16" i="19" s="1"/>
  <c r="K16" i="19" s="1"/>
  <c r="G16" i="19"/>
  <c r="H16" i="19" s="1"/>
  <c r="I15" i="19"/>
  <c r="I17" i="19" s="1"/>
  <c r="G15" i="19"/>
  <c r="G17" i="19" s="1"/>
  <c r="E19" i="18"/>
  <c r="I18" i="18"/>
  <c r="H18" i="18"/>
  <c r="G18" i="18"/>
  <c r="J17" i="18"/>
  <c r="K17" i="18" s="1"/>
  <c r="I17" i="18"/>
  <c r="G17" i="18"/>
  <c r="H17" i="18" s="1"/>
  <c r="J16" i="18"/>
  <c r="K16" i="18" s="1"/>
  <c r="I16" i="18"/>
  <c r="G16" i="18"/>
  <c r="H16" i="18" s="1"/>
  <c r="I15" i="18"/>
  <c r="I19" i="18" s="1"/>
  <c r="G15" i="18"/>
  <c r="G19" i="18" s="1"/>
  <c r="E17" i="17"/>
  <c r="I16" i="17"/>
  <c r="J16" i="17" s="1"/>
  <c r="K16" i="17" s="1"/>
  <c r="G16" i="17"/>
  <c r="H16" i="17" s="1"/>
  <c r="I15" i="17"/>
  <c r="I17" i="17" s="1"/>
  <c r="G15" i="17"/>
  <c r="G17" i="17" s="1"/>
  <c r="E19" i="16"/>
  <c r="I18" i="16"/>
  <c r="G18" i="16"/>
  <c r="H18" i="16" s="1"/>
  <c r="I17" i="16"/>
  <c r="J17" i="16" s="1"/>
  <c r="K17" i="16" s="1"/>
  <c r="G17" i="16"/>
  <c r="H17" i="16" s="1"/>
  <c r="I16" i="16"/>
  <c r="J16" i="16" s="1"/>
  <c r="K16" i="16" s="1"/>
  <c r="H16" i="16"/>
  <c r="G16" i="16"/>
  <c r="I15" i="16"/>
  <c r="I19" i="16" s="1"/>
  <c r="H15" i="16"/>
  <c r="G15" i="16"/>
  <c r="G19" i="16" s="1"/>
  <c r="E19" i="3"/>
  <c r="I18" i="3"/>
  <c r="J18" i="3" s="1"/>
  <c r="K18" i="3" s="1"/>
  <c r="I17" i="3"/>
  <c r="I16" i="3"/>
  <c r="I15" i="3"/>
  <c r="J15" i="3" s="1"/>
  <c r="H15" i="19" l="1"/>
  <c r="H17" i="19" s="1"/>
  <c r="H19" i="20"/>
  <c r="H17" i="20"/>
  <c r="K18" i="20"/>
  <c r="J15" i="20"/>
  <c r="J19" i="20" s="1"/>
  <c r="J15" i="19"/>
  <c r="K15" i="19" s="1"/>
  <c r="K17" i="19" s="1"/>
  <c r="K18" i="18"/>
  <c r="H15" i="18"/>
  <c r="H19" i="18" s="1"/>
  <c r="J18" i="18"/>
  <c r="J15" i="18"/>
  <c r="J15" i="17"/>
  <c r="K15" i="17" s="1"/>
  <c r="H15" i="17"/>
  <c r="H17" i="17" s="1"/>
  <c r="H19" i="16"/>
  <c r="K18" i="16"/>
  <c r="J18" i="16"/>
  <c r="J15" i="16"/>
  <c r="J19" i="16" s="1"/>
  <c r="J17" i="3"/>
  <c r="K17" i="3" s="1"/>
  <c r="J16" i="3"/>
  <c r="K16" i="3" s="1"/>
  <c r="I19" i="3"/>
  <c r="K15" i="3"/>
  <c r="K15" i="20" l="1"/>
  <c r="K19" i="20" s="1"/>
  <c r="J17" i="19"/>
  <c r="K15" i="18"/>
  <c r="K19" i="18" s="1"/>
  <c r="J19" i="18"/>
  <c r="K17" i="17"/>
  <c r="J17" i="17"/>
  <c r="K15" i="16"/>
  <c r="K19" i="16" s="1"/>
  <c r="J19" i="3"/>
  <c r="G18" i="3" l="1"/>
  <c r="H18" i="3" s="1"/>
  <c r="G16" i="3" l="1"/>
  <c r="H16" i="3" s="1"/>
  <c r="G17" i="3" l="1"/>
  <c r="H17" i="3" s="1"/>
  <c r="G15" i="3"/>
  <c r="H15" i="3" l="1"/>
  <c r="H19" i="3" s="1"/>
  <c r="G19" i="3"/>
  <c r="K19" i="3"/>
</calcChain>
</file>

<file path=xl/sharedStrings.xml><?xml version="1.0" encoding="utf-8"?>
<sst xmlns="http://schemas.openxmlformats.org/spreadsheetml/2006/main" count="312" uniqueCount="85">
  <si>
    <t>1.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</si>
  <si>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</si>
  <si>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</si>
  <si>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</si>
  <si>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</si>
  <si>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</si>
  <si>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</si>
  <si>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</si>
  <si>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</si>
  <si>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</si>
  <si>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</si>
  <si>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</si>
  <si>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</si>
  <si>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</si>
  <si>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</si>
  <si>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</si>
  <si>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</si>
  <si>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</si>
  <si>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</si>
  <si>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</si>
  <si>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</si>
  <si>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</si>
  <si>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</si>
  <si>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relacija</t>
  </si>
  <si>
    <t>DODATNI KALKULATIVNI ELEMENT</t>
  </si>
  <si>
    <t>cena na kilometer</t>
  </si>
  <si>
    <t>EUR brez DDV</t>
  </si>
  <si>
    <t>Reška cesta 14, 6240 Kozina</t>
  </si>
  <si>
    <t>transakcijski račun: SI56 0123 5777 7000 040</t>
  </si>
  <si>
    <t>SI96355557</t>
  </si>
  <si>
    <t>PREVOZI ŠOLSKIH OTROK - 1. sklop</t>
  </si>
  <si>
    <t>1.1.</t>
  </si>
  <si>
    <t>1.2.</t>
  </si>
  <si>
    <t>1.3.</t>
  </si>
  <si>
    <t>1.4.</t>
  </si>
  <si>
    <t>PREVOZI ŠOLSKIH OTROK - 2. sklop</t>
  </si>
  <si>
    <t>2.1.</t>
  </si>
  <si>
    <t>2.2.</t>
  </si>
  <si>
    <t>2.3.</t>
  </si>
  <si>
    <t>2.4.</t>
  </si>
  <si>
    <t>Hrpelje (OŠ)-Vrhpolje-Krvavi potok-Mihele-Nasirec-Hrpelje (OŠ)</t>
  </si>
  <si>
    <t>Hrpelje (OŠ)-Nasirec-Mihele-Krvavi potok-Vrhpolje-Hrpelje (OŠ)</t>
  </si>
  <si>
    <t>PREVOZI ŠOLSKIH OTROK - 3. sklop</t>
  </si>
  <si>
    <t>3.1.</t>
  </si>
  <si>
    <t>3.2.</t>
  </si>
  <si>
    <t>PREVOZI ŠOLSKIH OTROK - 4. sklop</t>
  </si>
  <si>
    <t>4.1.</t>
  </si>
  <si>
    <t>4.2.</t>
  </si>
  <si>
    <t>4.3.</t>
  </si>
  <si>
    <t>4.4.</t>
  </si>
  <si>
    <t>PREVOZI ŠOLSKIH OTROK - 5. sklop</t>
  </si>
  <si>
    <t>5.1.</t>
  </si>
  <si>
    <t>5.2.</t>
  </si>
  <si>
    <t>PREVOZI ŠOLSKIH OTROK - 6. sklop</t>
  </si>
  <si>
    <t>6.1.</t>
  </si>
  <si>
    <t>6.2.</t>
  </si>
  <si>
    <t>6.3.</t>
  </si>
  <si>
    <t>6.4.</t>
  </si>
  <si>
    <t>ocenjena količina</t>
  </si>
  <si>
    <r>
      <t xml:space="preserve">naziv:   </t>
    </r>
    <r>
      <rPr>
        <b/>
        <sz val="8"/>
        <color indexed="8"/>
        <rFont val="Tahoma"/>
        <family val="2"/>
        <charset val="238"/>
      </rPr>
      <t>OBČINA HRPELJE - KOZINA</t>
    </r>
  </si>
  <si>
    <t>OBRAZEC št. 9 - SPECIFIKACIJA PREDRAČUNA</t>
  </si>
  <si>
    <t>SKUPAJ vrednost za ocenjeno količino v EUR brez DDV</t>
  </si>
  <si>
    <t>SKUPAJ vrednost DDV</t>
  </si>
  <si>
    <r>
      <t xml:space="preserve">6 </t>
    </r>
    <r>
      <rPr>
        <sz val="8"/>
        <color rgb="FF000000"/>
        <rFont val="Tahoma"/>
        <family val="2"/>
        <charset val="238"/>
      </rPr>
      <t>(4X5)</t>
    </r>
  </si>
  <si>
    <r>
      <t xml:space="preserve">7 </t>
    </r>
    <r>
      <rPr>
        <sz val="8"/>
        <color rgb="FF000000"/>
        <rFont val="Tahoma"/>
        <family val="2"/>
        <charset val="238"/>
      </rPr>
      <t>(4+6)</t>
    </r>
  </si>
  <si>
    <r>
      <t>8</t>
    </r>
    <r>
      <rPr>
        <sz val="8"/>
        <color rgb="FF000000"/>
        <rFont val="Tahoma"/>
        <family val="2"/>
        <charset val="238"/>
      </rPr>
      <t xml:space="preserve"> (2X4)</t>
    </r>
  </si>
  <si>
    <r>
      <t xml:space="preserve">9 </t>
    </r>
    <r>
      <rPr>
        <sz val="8"/>
        <color rgb="FF000000"/>
        <rFont val="Tahoma"/>
        <family val="2"/>
        <charset val="238"/>
      </rPr>
      <t>(8X5)</t>
    </r>
  </si>
  <si>
    <r>
      <t xml:space="preserve">10 </t>
    </r>
    <r>
      <rPr>
        <sz val="8"/>
        <color rgb="FF000000"/>
        <rFont val="Tahoma"/>
        <family val="2"/>
        <charset val="238"/>
      </rPr>
      <t>(8+9)</t>
    </r>
  </si>
  <si>
    <t>Predračun velja do vključno 4 mesece od roka za prejem ponudb.</t>
  </si>
  <si>
    <t xml:space="preserve">Petrinje - Beka - Ocizla 1 - Ocizla 2 - Klanec pri Kozini - Hrpelje OŠ </t>
  </si>
  <si>
    <t>Hrpelje OŠ - Rodik - Hrpelje OŠ</t>
  </si>
  <si>
    <t>Hrpelje OŠ-Klanec pri Kozini - Ocizla 1-Ocizla 2 - Beka - Petrinje</t>
  </si>
  <si>
    <t>Brezovo Brdo-Ritomeče-Skadanščina-Hotična-Bač pri Materiji (ob cesti)-Tublje novo naselje-Hrpelje (OŠ)</t>
  </si>
  <si>
    <t>Hrpelje (OŠ)-Tublje novo naselje-Bač pri Materiji-Hotična-Skadanščina-Ritomeče-Brezovo Brdo</t>
  </si>
  <si>
    <t>Golac-Brezovica-Rožice-Hrpelje OŠ</t>
  </si>
  <si>
    <t>Hrpelje (OŠ)-Rožice-Brezovica-Golac</t>
  </si>
  <si>
    <t>Finida-Javorje-Obrov 1-Obrov 2-Gradišče pri Materiji (vas)-Gradišče pri Materiji (postaja)-Markovščina (postaja)-Markovščina (vas)-Slivje-Povžane 1-Povžane 2-Hrpelje (OŠ)</t>
  </si>
  <si>
    <t>Hrpelje (OŠ)-Povžane 2-Povžane 1-Slivje-Markovščina (vas)-Markovščina (postaja)-Gradišče pri Materiji (postaja)-Gradišče pri Materiji (vas)-Obrov 2-Obrov 1-Finida-Javorje</t>
  </si>
  <si>
    <t>Tatre-Orehek pri Materiji-Kovčice-Mrše-Artviže-Gradišica-Hrpelje (OŠ)</t>
  </si>
  <si>
    <t>Hrpelje (OŠ)-Prešnica-Hrpelje (OŠ)</t>
  </si>
  <si>
    <t>Hrpelje (OŠ)-Gradišica-Artviže-Mrše-Kovčice-Orehek pri Materiji-Tatre</t>
  </si>
  <si>
    <t xml:space="preserve">Velike Loče-Bač pri Materiji vas-Materija-Hrpelje OŠ  </t>
  </si>
  <si>
    <t>Hrpelje OŠ-Slope.Tublje pri Hrpeljah - vas-Hrpelje OŠ</t>
  </si>
  <si>
    <t>Hrpelje (OŠ)-Tublje pri Hrpeljah - as-Slope-Hrpelje (OŠ)</t>
  </si>
  <si>
    <t>Hrpelje (OŠ)-Materija-Bač pri Materiji-Velike Loče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</si>
</sst>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1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164" fontId="2" fillId="0" borderId="0" xfId="23" applyFont="1" applyFill="1" applyAlignment="1" applyProtection="1">
      <alignment vertical="center" wrapText="1"/>
    </xf>
    <xf numFmtId="16" fontId="2" fillId="0" borderId="29" xfId="0" applyNumberFormat="1" applyFont="1" applyBorder="1" applyAlignment="1">
      <alignment horizontal="center" vertical="center" wrapText="1"/>
    </xf>
    <xf numFmtId="0" fontId="9" fillId="0" borderId="28" xfId="0" applyFont="1" applyBorder="1" applyAlignment="1">
      <alignment horizontal="left" vertical="center" wrapText="1"/>
    </xf>
    <xf numFmtId="3" fontId="2" fillId="0" borderId="28" xfId="0" applyNumberFormat="1" applyFont="1" applyBorder="1" applyAlignment="1">
      <alignment horizontal="center" vertical="center" wrapText="1"/>
    </xf>
    <xf numFmtId="4" fontId="2" fillId="0" borderId="31" xfId="0" applyNumberFormat="1" applyFont="1" applyBorder="1" applyAlignment="1">
      <alignment horizontal="center" vertical="center" wrapText="1"/>
    </xf>
    <xf numFmtId="2" fontId="2" fillId="0" borderId="29" xfId="0" applyNumberFormat="1" applyFont="1" applyBorder="1" applyAlignment="1" applyProtection="1">
      <alignment vertical="center" wrapText="1"/>
      <protection locked="0"/>
    </xf>
    <xf numFmtId="10" fontId="2" fillId="0" borderId="28" xfId="21" applyNumberFormat="1" applyFont="1" applyFill="1" applyBorder="1" applyAlignment="1" applyProtection="1">
      <alignment vertical="center" wrapText="1"/>
    </xf>
    <xf numFmtId="16" fontId="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4" fontId="2" fillId="0" borderId="32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 applyProtection="1">
      <alignment vertical="center" wrapText="1"/>
      <protection locked="0"/>
    </xf>
    <xf numFmtId="10" fontId="2" fillId="0" borderId="16" xfId="21" applyNumberFormat="1" applyFont="1" applyFill="1" applyBorder="1" applyAlignment="1" applyProtection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vertical="center" wrapText="1"/>
    </xf>
    <xf numFmtId="0" fontId="7" fillId="4" borderId="0" xfId="0" applyFont="1" applyFill="1" applyAlignment="1">
      <alignment horizontal="right" vertical="center" wrapText="1"/>
    </xf>
    <xf numFmtId="4" fontId="7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" fontId="2" fillId="0" borderId="11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vertical="center" wrapText="1"/>
    </xf>
    <xf numFmtId="2" fontId="2" fillId="5" borderId="3" xfId="0" applyNumberFormat="1" applyFont="1" applyFill="1" applyBorder="1" applyAlignment="1">
      <alignment vertical="center" wrapText="1"/>
    </xf>
    <xf numFmtId="4" fontId="2" fillId="5" borderId="1" xfId="23" applyNumberFormat="1" applyFont="1" applyFill="1" applyBorder="1" applyAlignment="1">
      <alignment vertical="center" wrapText="1"/>
    </xf>
    <xf numFmtId="4" fontId="2" fillId="5" borderId="2" xfId="23" applyNumberFormat="1" applyFont="1" applyFill="1" applyBorder="1" applyAlignment="1">
      <alignment vertical="center" wrapText="1"/>
    </xf>
    <xf numFmtId="4" fontId="2" fillId="5" borderId="9" xfId="23" applyNumberFormat="1" applyFont="1" applyFill="1" applyBorder="1" applyAlignment="1" applyProtection="1">
      <alignment horizontal="right" vertical="center" wrapText="1"/>
    </xf>
    <xf numFmtId="2" fontId="2" fillId="5" borderId="28" xfId="0" applyNumberFormat="1" applyFont="1" applyFill="1" applyBorder="1" applyAlignment="1">
      <alignment vertical="center" wrapText="1"/>
    </xf>
    <xf numFmtId="2" fontId="2" fillId="5" borderId="31" xfId="0" applyNumberFormat="1" applyFont="1" applyFill="1" applyBorder="1" applyAlignment="1">
      <alignment vertical="center" wrapText="1"/>
    </xf>
    <xf numFmtId="4" fontId="2" fillId="5" borderId="29" xfId="23" applyNumberFormat="1" applyFont="1" applyFill="1" applyBorder="1" applyAlignment="1">
      <alignment vertical="center" wrapText="1"/>
    </xf>
    <xf numFmtId="4" fontId="2" fillId="5" borderId="28" xfId="23" applyNumberFormat="1" applyFont="1" applyFill="1" applyBorder="1" applyAlignment="1">
      <alignment vertical="center" wrapText="1"/>
    </xf>
    <xf numFmtId="4" fontId="2" fillId="5" borderId="30" xfId="23" applyNumberFormat="1" applyFont="1" applyFill="1" applyBorder="1" applyAlignment="1" applyProtection="1">
      <alignment horizontal="right" vertical="center" wrapText="1"/>
    </xf>
    <xf numFmtId="2" fontId="2" fillId="5" borderId="16" xfId="0" applyNumberFormat="1" applyFont="1" applyFill="1" applyBorder="1" applyAlignment="1">
      <alignment vertical="center" wrapText="1"/>
    </xf>
    <xf numFmtId="2" fontId="2" fillId="5" borderId="32" xfId="0" applyNumberFormat="1" applyFont="1" applyFill="1" applyBorder="1" applyAlignment="1">
      <alignment vertical="center" wrapText="1"/>
    </xf>
    <xf numFmtId="4" fontId="2" fillId="5" borderId="18" xfId="23" applyNumberFormat="1" applyFont="1" applyFill="1" applyBorder="1" applyAlignment="1">
      <alignment vertical="center" wrapText="1"/>
    </xf>
    <xf numFmtId="4" fontId="2" fillId="5" borderId="16" xfId="23" applyNumberFormat="1" applyFont="1" applyFill="1" applyBorder="1" applyAlignment="1">
      <alignment vertical="center" wrapText="1"/>
    </xf>
    <xf numFmtId="4" fontId="2" fillId="5" borderId="17" xfId="23" applyNumberFormat="1" applyFont="1" applyFill="1" applyBorder="1" applyAlignment="1" applyProtection="1">
      <alignment horizontal="right" vertical="center" wrapText="1"/>
    </xf>
    <xf numFmtId="2" fontId="2" fillId="5" borderId="20" xfId="0" applyNumberFormat="1" applyFont="1" applyFill="1" applyBorder="1" applyAlignment="1">
      <alignment vertical="center" wrapText="1"/>
    </xf>
    <xf numFmtId="2" fontId="2" fillId="5" borderId="33" xfId="0" applyNumberFormat="1" applyFont="1" applyFill="1" applyBorder="1" applyAlignment="1">
      <alignment vertical="center" wrapText="1"/>
    </xf>
    <xf numFmtId="4" fontId="7" fillId="5" borderId="14" xfId="23" applyNumberFormat="1" applyFont="1" applyFill="1" applyBorder="1" applyAlignment="1">
      <alignment vertical="center" wrapText="1"/>
    </xf>
    <xf numFmtId="4" fontId="7" fillId="5" borderId="15" xfId="23" applyNumberFormat="1" applyFont="1" applyFill="1" applyBorder="1" applyAlignment="1" applyProtection="1">
      <alignment horizontal="center" vertical="center" wrapText="1"/>
    </xf>
    <xf numFmtId="2" fontId="2" fillId="5" borderId="15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30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2" fontId="2" fillId="5" borderId="24" xfId="0" applyNumberFormat="1" applyFont="1" applyFill="1" applyBorder="1" applyAlignment="1">
      <alignment vertical="center" wrapText="1"/>
    </xf>
    <xf numFmtId="2" fontId="2" fillId="5" borderId="15" xfId="0" applyNumberFormat="1" applyFont="1" applyFill="1" applyBorder="1" applyAlignment="1">
      <alignment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4" fontId="7" fillId="0" borderId="22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26" xfId="0" applyNumberFormat="1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/>
      <protection locked="0"/>
    </xf>
    <xf numFmtId="0" fontId="7" fillId="0" borderId="24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4" borderId="0" xfId="0" applyFont="1" applyFill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1" name="Object 1" hidden="1">
              <a:extLst>
                <a:ext uri="{63B3BB69-23CF-44E3-9099-C40C66FF867C}">
                  <a14:compatExt spid="_x0000_s46081"/>
                </a:ext>
                <a:ext uri="{FF2B5EF4-FFF2-40B4-BE49-F238E27FC236}">
                  <a16:creationId xmlns:a16="http://schemas.microsoft.com/office/drawing/2014/main" id="{00000000-0008-0000-0100-000001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2" name="Object 2" hidden="1">
              <a:extLst>
                <a:ext uri="{63B3BB69-23CF-44E3-9099-C40C66FF867C}">
                  <a14:compatExt spid="_x0000_s46082"/>
                </a:ext>
                <a:ext uri="{FF2B5EF4-FFF2-40B4-BE49-F238E27FC236}">
                  <a16:creationId xmlns:a16="http://schemas.microsoft.com/office/drawing/2014/main" id="{00000000-0008-0000-0100-000002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3" name="Object 3" hidden="1">
              <a:extLst>
                <a:ext uri="{63B3BB69-23CF-44E3-9099-C40C66FF867C}">
                  <a14:compatExt spid="_x0000_s46083"/>
                </a:ext>
                <a:ext uri="{FF2B5EF4-FFF2-40B4-BE49-F238E27FC236}">
                  <a16:creationId xmlns:a16="http://schemas.microsoft.com/office/drawing/2014/main" id="{00000000-0008-0000-0100-000003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4" name="Object 4" hidden="1">
              <a:extLst>
                <a:ext uri="{63B3BB69-23CF-44E3-9099-C40C66FF867C}">
                  <a14:compatExt spid="_x0000_s46084"/>
                </a:ext>
                <a:ext uri="{FF2B5EF4-FFF2-40B4-BE49-F238E27FC236}">
                  <a16:creationId xmlns:a16="http://schemas.microsoft.com/office/drawing/2014/main" id="{00000000-0008-0000-0100-000004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5" name="Object 5" hidden="1">
              <a:extLst>
                <a:ext uri="{63B3BB69-23CF-44E3-9099-C40C66FF867C}">
                  <a14:compatExt spid="_x0000_s46085"/>
                </a:ext>
                <a:ext uri="{FF2B5EF4-FFF2-40B4-BE49-F238E27FC236}">
                  <a16:creationId xmlns:a16="http://schemas.microsoft.com/office/drawing/2014/main" id="{00000000-0008-0000-0100-000005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6" name="Object 6" hidden="1">
              <a:extLst>
                <a:ext uri="{63B3BB69-23CF-44E3-9099-C40C66FF867C}">
                  <a14:compatExt spid="_x0000_s46086"/>
                </a:ext>
                <a:ext uri="{FF2B5EF4-FFF2-40B4-BE49-F238E27FC236}">
                  <a16:creationId xmlns:a16="http://schemas.microsoft.com/office/drawing/2014/main" id="{00000000-0008-0000-0100-000006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7" name="Object 7" hidden="1">
              <a:extLst>
                <a:ext uri="{63B3BB69-23CF-44E3-9099-C40C66FF867C}">
                  <a14:compatExt spid="_x0000_s46087"/>
                </a:ext>
                <a:ext uri="{FF2B5EF4-FFF2-40B4-BE49-F238E27FC236}">
                  <a16:creationId xmlns:a16="http://schemas.microsoft.com/office/drawing/2014/main" id="{00000000-0008-0000-0100-000007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8" name="Object 8" hidden="1">
              <a:extLst>
                <a:ext uri="{63B3BB69-23CF-44E3-9099-C40C66FF867C}">
                  <a14:compatExt spid="_x0000_s46088"/>
                </a:ext>
                <a:ext uri="{FF2B5EF4-FFF2-40B4-BE49-F238E27FC236}">
                  <a16:creationId xmlns:a16="http://schemas.microsoft.com/office/drawing/2014/main" id="{00000000-0008-0000-0100-000008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9" name="Object 9" hidden="1">
              <a:extLst>
                <a:ext uri="{63B3BB69-23CF-44E3-9099-C40C66FF867C}">
                  <a14:compatExt spid="_x0000_s46089"/>
                </a:ext>
                <a:ext uri="{FF2B5EF4-FFF2-40B4-BE49-F238E27FC236}">
                  <a16:creationId xmlns:a16="http://schemas.microsoft.com/office/drawing/2014/main" id="{00000000-0008-0000-0100-000009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90" name="Object 10" hidden="1">
              <a:extLst>
                <a:ext uri="{63B3BB69-23CF-44E3-9099-C40C66FF867C}">
                  <a14:compatExt spid="_x0000_s46090"/>
                </a:ext>
                <a:ext uri="{FF2B5EF4-FFF2-40B4-BE49-F238E27FC236}">
                  <a16:creationId xmlns:a16="http://schemas.microsoft.com/office/drawing/2014/main" id="{00000000-0008-0000-0100-00000A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5" name="Object 1" hidden="1">
              <a:extLst>
                <a:ext uri="{63B3BB69-23CF-44E3-9099-C40C66FF867C}">
                  <a14:compatExt spid="_x0000_s47105"/>
                </a:ext>
                <a:ext uri="{FF2B5EF4-FFF2-40B4-BE49-F238E27FC236}">
                  <a16:creationId xmlns:a16="http://schemas.microsoft.com/office/drawing/2014/main" id="{00000000-0008-0000-0200-000001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6" name="Object 2" hidden="1">
              <a:extLst>
                <a:ext uri="{63B3BB69-23CF-44E3-9099-C40C66FF867C}">
                  <a14:compatExt spid="_x0000_s47106"/>
                </a:ext>
                <a:ext uri="{FF2B5EF4-FFF2-40B4-BE49-F238E27FC236}">
                  <a16:creationId xmlns:a16="http://schemas.microsoft.com/office/drawing/2014/main" id="{00000000-0008-0000-0200-000002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7" name="Object 3" hidden="1">
              <a:extLst>
                <a:ext uri="{63B3BB69-23CF-44E3-9099-C40C66FF867C}">
                  <a14:compatExt spid="_x0000_s47107"/>
                </a:ext>
                <a:ext uri="{FF2B5EF4-FFF2-40B4-BE49-F238E27FC236}">
                  <a16:creationId xmlns:a16="http://schemas.microsoft.com/office/drawing/2014/main" id="{00000000-0008-0000-0200-000003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8" name="Object 4" hidden="1">
              <a:extLst>
                <a:ext uri="{63B3BB69-23CF-44E3-9099-C40C66FF867C}">
                  <a14:compatExt spid="_x0000_s47108"/>
                </a:ext>
                <a:ext uri="{FF2B5EF4-FFF2-40B4-BE49-F238E27FC236}">
                  <a16:creationId xmlns:a16="http://schemas.microsoft.com/office/drawing/2014/main" id="{00000000-0008-0000-0200-000004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9" name="Object 5" hidden="1">
              <a:extLst>
                <a:ext uri="{63B3BB69-23CF-44E3-9099-C40C66FF867C}">
                  <a14:compatExt spid="_x0000_s47109"/>
                </a:ext>
                <a:ext uri="{FF2B5EF4-FFF2-40B4-BE49-F238E27FC236}">
                  <a16:creationId xmlns:a16="http://schemas.microsoft.com/office/drawing/2014/main" id="{00000000-0008-0000-0200-000005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0" name="Object 6" hidden="1">
              <a:extLst>
                <a:ext uri="{63B3BB69-23CF-44E3-9099-C40C66FF867C}">
                  <a14:compatExt spid="_x0000_s47110"/>
                </a:ext>
                <a:ext uri="{FF2B5EF4-FFF2-40B4-BE49-F238E27FC236}">
                  <a16:creationId xmlns:a16="http://schemas.microsoft.com/office/drawing/2014/main" id="{00000000-0008-0000-0200-000006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1" name="Object 7" hidden="1">
              <a:extLst>
                <a:ext uri="{63B3BB69-23CF-44E3-9099-C40C66FF867C}">
                  <a14:compatExt spid="_x0000_s47111"/>
                </a:ext>
                <a:ext uri="{FF2B5EF4-FFF2-40B4-BE49-F238E27FC236}">
                  <a16:creationId xmlns:a16="http://schemas.microsoft.com/office/drawing/2014/main" id="{00000000-0008-0000-0200-000007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2" name="Object 8" hidden="1">
              <a:extLst>
                <a:ext uri="{63B3BB69-23CF-44E3-9099-C40C66FF867C}">
                  <a14:compatExt spid="_x0000_s47112"/>
                </a:ext>
                <a:ext uri="{FF2B5EF4-FFF2-40B4-BE49-F238E27FC236}">
                  <a16:creationId xmlns:a16="http://schemas.microsoft.com/office/drawing/2014/main" id="{00000000-0008-0000-0200-000008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3" name="Object 9" hidden="1">
              <a:extLst>
                <a:ext uri="{63B3BB69-23CF-44E3-9099-C40C66FF867C}">
                  <a14:compatExt spid="_x0000_s47113"/>
                </a:ext>
                <a:ext uri="{FF2B5EF4-FFF2-40B4-BE49-F238E27FC236}">
                  <a16:creationId xmlns:a16="http://schemas.microsoft.com/office/drawing/2014/main" id="{00000000-0008-0000-0200-000009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4" name="Object 10" hidden="1">
              <a:extLst>
                <a:ext uri="{63B3BB69-23CF-44E3-9099-C40C66FF867C}">
                  <a14:compatExt spid="_x0000_s47114"/>
                </a:ext>
                <a:ext uri="{FF2B5EF4-FFF2-40B4-BE49-F238E27FC236}">
                  <a16:creationId xmlns:a16="http://schemas.microsoft.com/office/drawing/2014/main" id="{00000000-0008-0000-0200-00000A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29" name="Object 1" hidden="1">
              <a:extLst>
                <a:ext uri="{63B3BB69-23CF-44E3-9099-C40C66FF867C}">
                  <a14:compatExt spid="_x0000_s48129"/>
                </a:ext>
                <a:ext uri="{FF2B5EF4-FFF2-40B4-BE49-F238E27FC236}">
                  <a16:creationId xmlns:a16="http://schemas.microsoft.com/office/drawing/2014/main" id="{00000000-0008-0000-0300-000001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0" name="Object 2" hidden="1">
              <a:extLst>
                <a:ext uri="{63B3BB69-23CF-44E3-9099-C40C66FF867C}">
                  <a14:compatExt spid="_x0000_s48130"/>
                </a:ext>
                <a:ext uri="{FF2B5EF4-FFF2-40B4-BE49-F238E27FC236}">
                  <a16:creationId xmlns:a16="http://schemas.microsoft.com/office/drawing/2014/main" id="{00000000-0008-0000-0300-000002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1" name="Object 3" hidden="1">
              <a:extLst>
                <a:ext uri="{63B3BB69-23CF-44E3-9099-C40C66FF867C}">
                  <a14:compatExt spid="_x0000_s48131"/>
                </a:ext>
                <a:ext uri="{FF2B5EF4-FFF2-40B4-BE49-F238E27FC236}">
                  <a16:creationId xmlns:a16="http://schemas.microsoft.com/office/drawing/2014/main" id="{00000000-0008-0000-0300-000003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2" name="Object 4" hidden="1">
              <a:extLst>
                <a:ext uri="{63B3BB69-23CF-44E3-9099-C40C66FF867C}">
                  <a14:compatExt spid="_x0000_s48132"/>
                </a:ext>
                <a:ext uri="{FF2B5EF4-FFF2-40B4-BE49-F238E27FC236}">
                  <a16:creationId xmlns:a16="http://schemas.microsoft.com/office/drawing/2014/main" id="{00000000-0008-0000-0300-000004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3" name="Object 5" hidden="1">
              <a:extLst>
                <a:ext uri="{63B3BB69-23CF-44E3-9099-C40C66FF867C}">
                  <a14:compatExt spid="_x0000_s48133"/>
                </a:ext>
                <a:ext uri="{FF2B5EF4-FFF2-40B4-BE49-F238E27FC236}">
                  <a16:creationId xmlns:a16="http://schemas.microsoft.com/office/drawing/2014/main" id="{00000000-0008-0000-0300-000005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4" name="Object 6" hidden="1">
              <a:extLst>
                <a:ext uri="{63B3BB69-23CF-44E3-9099-C40C66FF867C}">
                  <a14:compatExt spid="_x0000_s48134"/>
                </a:ext>
                <a:ext uri="{FF2B5EF4-FFF2-40B4-BE49-F238E27FC236}">
                  <a16:creationId xmlns:a16="http://schemas.microsoft.com/office/drawing/2014/main" id="{00000000-0008-0000-0300-000006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5" name="Object 7" hidden="1">
              <a:extLst>
                <a:ext uri="{63B3BB69-23CF-44E3-9099-C40C66FF867C}">
                  <a14:compatExt spid="_x0000_s48135"/>
                </a:ext>
                <a:ext uri="{FF2B5EF4-FFF2-40B4-BE49-F238E27FC236}">
                  <a16:creationId xmlns:a16="http://schemas.microsoft.com/office/drawing/2014/main" id="{00000000-0008-0000-0300-000007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6" name="Object 8" hidden="1">
              <a:extLst>
                <a:ext uri="{63B3BB69-23CF-44E3-9099-C40C66FF867C}">
                  <a14:compatExt spid="_x0000_s48136"/>
                </a:ext>
                <a:ext uri="{FF2B5EF4-FFF2-40B4-BE49-F238E27FC236}">
                  <a16:creationId xmlns:a16="http://schemas.microsoft.com/office/drawing/2014/main" id="{00000000-0008-0000-0300-000008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7" name="Object 9" hidden="1">
              <a:extLst>
                <a:ext uri="{63B3BB69-23CF-44E3-9099-C40C66FF867C}">
                  <a14:compatExt spid="_x0000_s48137"/>
                </a:ext>
                <a:ext uri="{FF2B5EF4-FFF2-40B4-BE49-F238E27FC236}">
                  <a16:creationId xmlns:a16="http://schemas.microsoft.com/office/drawing/2014/main" id="{00000000-0008-0000-0300-000009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8" name="Object 10" hidden="1">
              <a:extLst>
                <a:ext uri="{63B3BB69-23CF-44E3-9099-C40C66FF867C}">
                  <a14:compatExt spid="_x0000_s48138"/>
                </a:ext>
                <a:ext uri="{FF2B5EF4-FFF2-40B4-BE49-F238E27FC236}">
                  <a16:creationId xmlns:a16="http://schemas.microsoft.com/office/drawing/2014/main" id="{00000000-0008-0000-0300-00000A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3" name="Object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00000000-0008-0000-0400-00000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4" name="Object 2" hidden="1">
              <a:extLst>
                <a:ext uri="{63B3BB69-23CF-44E3-9099-C40C66FF867C}">
                  <a14:compatExt spid="_x0000_s49154"/>
                </a:ext>
                <a:ext uri="{FF2B5EF4-FFF2-40B4-BE49-F238E27FC236}">
                  <a16:creationId xmlns:a16="http://schemas.microsoft.com/office/drawing/2014/main" id="{00000000-0008-0000-0400-000002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5" name="Object 3" hidden="1">
              <a:extLst>
                <a:ext uri="{63B3BB69-23CF-44E3-9099-C40C66FF867C}">
                  <a14:compatExt spid="_x0000_s49155"/>
                </a:ext>
                <a:ext uri="{FF2B5EF4-FFF2-40B4-BE49-F238E27FC236}">
                  <a16:creationId xmlns:a16="http://schemas.microsoft.com/office/drawing/2014/main" id="{00000000-0008-0000-0400-000003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6" name="Object 4" hidden="1">
              <a:extLst>
                <a:ext uri="{63B3BB69-23CF-44E3-9099-C40C66FF867C}">
                  <a14:compatExt spid="_x0000_s49156"/>
                </a:ext>
                <a:ext uri="{FF2B5EF4-FFF2-40B4-BE49-F238E27FC236}">
                  <a16:creationId xmlns:a16="http://schemas.microsoft.com/office/drawing/2014/main" id="{00000000-0008-0000-0400-000004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7" name="Object 5" hidden="1">
              <a:extLst>
                <a:ext uri="{63B3BB69-23CF-44E3-9099-C40C66FF867C}">
                  <a14:compatExt spid="_x0000_s49157"/>
                </a:ext>
                <a:ext uri="{FF2B5EF4-FFF2-40B4-BE49-F238E27FC236}">
                  <a16:creationId xmlns:a16="http://schemas.microsoft.com/office/drawing/2014/main" id="{00000000-0008-0000-0400-000005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8" name="Object 6" hidden="1">
              <a:extLst>
                <a:ext uri="{63B3BB69-23CF-44E3-9099-C40C66FF867C}">
                  <a14:compatExt spid="_x0000_s49158"/>
                </a:ext>
                <a:ext uri="{FF2B5EF4-FFF2-40B4-BE49-F238E27FC236}">
                  <a16:creationId xmlns:a16="http://schemas.microsoft.com/office/drawing/2014/main" id="{00000000-0008-0000-0400-000006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9" name="Object 7" hidden="1">
              <a:extLst>
                <a:ext uri="{63B3BB69-23CF-44E3-9099-C40C66FF867C}">
                  <a14:compatExt spid="_x0000_s49159"/>
                </a:ext>
                <a:ext uri="{FF2B5EF4-FFF2-40B4-BE49-F238E27FC236}">
                  <a16:creationId xmlns:a16="http://schemas.microsoft.com/office/drawing/2014/main" id="{00000000-0008-0000-0400-000007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60" name="Object 8" hidden="1">
              <a:extLst>
                <a:ext uri="{63B3BB69-23CF-44E3-9099-C40C66FF867C}">
                  <a14:compatExt spid="_x0000_s49160"/>
                </a:ext>
                <a:ext uri="{FF2B5EF4-FFF2-40B4-BE49-F238E27FC236}">
                  <a16:creationId xmlns:a16="http://schemas.microsoft.com/office/drawing/2014/main" id="{00000000-0008-0000-0400-000008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61" name="Object 9" hidden="1">
              <a:extLst>
                <a:ext uri="{63B3BB69-23CF-44E3-9099-C40C66FF867C}">
                  <a14:compatExt spid="_x0000_s49161"/>
                </a:ext>
                <a:ext uri="{FF2B5EF4-FFF2-40B4-BE49-F238E27FC236}">
                  <a16:creationId xmlns:a16="http://schemas.microsoft.com/office/drawing/2014/main" id="{00000000-0008-0000-0400-000009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62" name="Object 10" hidden="1">
              <a:extLst>
                <a:ext uri="{63B3BB69-23CF-44E3-9099-C40C66FF867C}">
                  <a14:compatExt spid="_x0000_s49162"/>
                </a:ext>
                <a:ext uri="{FF2B5EF4-FFF2-40B4-BE49-F238E27FC236}">
                  <a16:creationId xmlns:a16="http://schemas.microsoft.com/office/drawing/2014/main" id="{00000000-0008-0000-0400-00000A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77" name="Object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5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78" name="Object 2" hidden="1">
              <a:extLst>
                <a:ext uri="{63B3BB69-23CF-44E3-9099-C40C66FF867C}">
                  <a14:compatExt spid="_x0000_s50178"/>
                </a:ext>
                <a:ext uri="{FF2B5EF4-FFF2-40B4-BE49-F238E27FC236}">
                  <a16:creationId xmlns:a16="http://schemas.microsoft.com/office/drawing/2014/main" id="{00000000-0008-0000-0500-000002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79" name="Object 3" hidden="1">
              <a:extLst>
                <a:ext uri="{63B3BB69-23CF-44E3-9099-C40C66FF867C}">
                  <a14:compatExt spid="_x0000_s50179"/>
                </a:ext>
                <a:ext uri="{FF2B5EF4-FFF2-40B4-BE49-F238E27FC236}">
                  <a16:creationId xmlns:a16="http://schemas.microsoft.com/office/drawing/2014/main" id="{00000000-0008-0000-0500-000003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0" name="Object 4" hidden="1">
              <a:extLst>
                <a:ext uri="{63B3BB69-23CF-44E3-9099-C40C66FF867C}">
                  <a14:compatExt spid="_x0000_s50180"/>
                </a:ext>
                <a:ext uri="{FF2B5EF4-FFF2-40B4-BE49-F238E27FC236}">
                  <a16:creationId xmlns:a16="http://schemas.microsoft.com/office/drawing/2014/main" id="{00000000-0008-0000-0500-000004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1" name="Object 5" hidden="1">
              <a:extLst>
                <a:ext uri="{63B3BB69-23CF-44E3-9099-C40C66FF867C}">
                  <a14:compatExt spid="_x0000_s50181"/>
                </a:ext>
                <a:ext uri="{FF2B5EF4-FFF2-40B4-BE49-F238E27FC236}">
                  <a16:creationId xmlns:a16="http://schemas.microsoft.com/office/drawing/2014/main" id="{00000000-0008-0000-0500-000005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2" name="Object 6" hidden="1">
              <a:extLst>
                <a:ext uri="{63B3BB69-23CF-44E3-9099-C40C66FF867C}">
                  <a14:compatExt spid="_x0000_s50182"/>
                </a:ext>
                <a:ext uri="{FF2B5EF4-FFF2-40B4-BE49-F238E27FC236}">
                  <a16:creationId xmlns:a16="http://schemas.microsoft.com/office/drawing/2014/main" id="{00000000-0008-0000-0500-000006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3" name="Object 7" hidden="1">
              <a:extLst>
                <a:ext uri="{63B3BB69-23CF-44E3-9099-C40C66FF867C}">
                  <a14:compatExt spid="_x0000_s50183"/>
                </a:ext>
                <a:ext uri="{FF2B5EF4-FFF2-40B4-BE49-F238E27FC236}">
                  <a16:creationId xmlns:a16="http://schemas.microsoft.com/office/drawing/2014/main" id="{00000000-0008-0000-0500-000007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4" name="Object 8" hidden="1">
              <a:extLst>
                <a:ext uri="{63B3BB69-23CF-44E3-9099-C40C66FF867C}">
                  <a14:compatExt spid="_x0000_s50184"/>
                </a:ext>
                <a:ext uri="{FF2B5EF4-FFF2-40B4-BE49-F238E27FC236}">
                  <a16:creationId xmlns:a16="http://schemas.microsoft.com/office/drawing/2014/main" id="{00000000-0008-0000-0500-000008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5" name="Object 9" hidden="1">
              <a:extLst>
                <a:ext uri="{63B3BB69-23CF-44E3-9099-C40C66FF867C}">
                  <a14:compatExt spid="_x0000_s50185"/>
                </a:ext>
                <a:ext uri="{FF2B5EF4-FFF2-40B4-BE49-F238E27FC236}">
                  <a16:creationId xmlns:a16="http://schemas.microsoft.com/office/drawing/2014/main" id="{00000000-0008-0000-0500-000009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6" name="Object 10" hidden="1">
              <a:extLst>
                <a:ext uri="{63B3BB69-23CF-44E3-9099-C40C66FF867C}">
                  <a14:compatExt spid="_x0000_s50186"/>
                </a:ext>
                <a:ext uri="{FF2B5EF4-FFF2-40B4-BE49-F238E27FC236}">
                  <a16:creationId xmlns:a16="http://schemas.microsoft.com/office/drawing/2014/main" id="{00000000-0008-0000-0500-00000A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4.bin"/><Relationship Id="rId13" Type="http://schemas.openxmlformats.org/officeDocument/2006/relationships/oleObject" Target="../embeddings/oleObject29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23.bin"/><Relationship Id="rId12" Type="http://schemas.openxmlformats.org/officeDocument/2006/relationships/oleObject" Target="../embeddings/oleObject28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2.bin"/><Relationship Id="rId11" Type="http://schemas.openxmlformats.org/officeDocument/2006/relationships/oleObject" Target="../embeddings/oleObject2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26.bin"/><Relationship Id="rId4" Type="http://schemas.openxmlformats.org/officeDocument/2006/relationships/oleObject" Target="../embeddings/oleObject21.bin"/><Relationship Id="rId9" Type="http://schemas.openxmlformats.org/officeDocument/2006/relationships/oleObject" Target="../embeddings/oleObject25.bin"/><Relationship Id="rId14" Type="http://schemas.openxmlformats.org/officeDocument/2006/relationships/oleObject" Target="../embeddings/oleObject3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13" Type="http://schemas.openxmlformats.org/officeDocument/2006/relationships/oleObject" Target="../embeddings/oleObject39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5.bin"/><Relationship Id="rId14" Type="http://schemas.openxmlformats.org/officeDocument/2006/relationships/oleObject" Target="../embeddings/oleObject4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4.bin"/><Relationship Id="rId13" Type="http://schemas.openxmlformats.org/officeDocument/2006/relationships/oleObject" Target="../embeddings/oleObject49.bin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43.bin"/><Relationship Id="rId12" Type="http://schemas.openxmlformats.org/officeDocument/2006/relationships/oleObject" Target="../embeddings/oleObject48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42.bin"/><Relationship Id="rId11" Type="http://schemas.openxmlformats.org/officeDocument/2006/relationships/oleObject" Target="../embeddings/oleObject4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6.bin"/><Relationship Id="rId4" Type="http://schemas.openxmlformats.org/officeDocument/2006/relationships/oleObject" Target="../embeddings/oleObject41.bin"/><Relationship Id="rId9" Type="http://schemas.openxmlformats.org/officeDocument/2006/relationships/oleObject" Target="../embeddings/oleObject45.bin"/><Relationship Id="rId14" Type="http://schemas.openxmlformats.org/officeDocument/2006/relationships/oleObject" Target="../embeddings/oleObject50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4.bin"/><Relationship Id="rId13" Type="http://schemas.openxmlformats.org/officeDocument/2006/relationships/oleObject" Target="../embeddings/oleObject59.bin"/><Relationship Id="rId3" Type="http://schemas.openxmlformats.org/officeDocument/2006/relationships/vmlDrawing" Target="../drawings/vmlDrawing6.vml"/><Relationship Id="rId7" Type="http://schemas.openxmlformats.org/officeDocument/2006/relationships/oleObject" Target="../embeddings/oleObject53.bin"/><Relationship Id="rId12" Type="http://schemas.openxmlformats.org/officeDocument/2006/relationships/oleObject" Target="../embeddings/oleObject58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52.bin"/><Relationship Id="rId11" Type="http://schemas.openxmlformats.org/officeDocument/2006/relationships/oleObject" Target="../embeddings/oleObject5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56.bin"/><Relationship Id="rId4" Type="http://schemas.openxmlformats.org/officeDocument/2006/relationships/oleObject" Target="../embeddings/oleObject51.bin"/><Relationship Id="rId9" Type="http://schemas.openxmlformats.org/officeDocument/2006/relationships/oleObject" Target="../embeddings/oleObject55.bin"/><Relationship Id="rId14" Type="http://schemas.openxmlformats.org/officeDocument/2006/relationships/oleObject" Target="../embeddings/oleObject6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7"/>
  <sheetViews>
    <sheetView tabSelected="1"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110" t="s">
        <v>4</v>
      </c>
      <c r="B1" s="110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111" t="s">
        <v>5</v>
      </c>
      <c r="B2" s="111"/>
      <c r="C2" s="111"/>
      <c r="D2" s="4" t="s">
        <v>6</v>
      </c>
      <c r="E2" s="111"/>
      <c r="F2" s="111"/>
      <c r="G2" s="111"/>
      <c r="H2" s="111"/>
      <c r="I2" s="111"/>
      <c r="J2" s="111"/>
      <c r="K2" s="11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12" t="s">
        <v>15</v>
      </c>
      <c r="B3" s="112"/>
      <c r="C3" s="112"/>
      <c r="D3" s="7" t="s">
        <v>21</v>
      </c>
      <c r="E3" s="112"/>
      <c r="F3" s="112"/>
      <c r="G3" s="112"/>
      <c r="H3" s="112"/>
      <c r="I3" s="112"/>
      <c r="J3" s="112"/>
      <c r="K3" s="1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13" t="s">
        <v>7</v>
      </c>
      <c r="B5" s="113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14" t="s">
        <v>59</v>
      </c>
      <c r="B6" s="114"/>
      <c r="C6" s="114"/>
      <c r="D6" s="11" t="s">
        <v>6</v>
      </c>
      <c r="E6" s="115" t="s">
        <v>27</v>
      </c>
      <c r="F6" s="115"/>
      <c r="G6" s="115"/>
      <c r="H6" s="115"/>
      <c r="I6" s="115"/>
      <c r="J6" s="115"/>
      <c r="K6" s="11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16" t="s">
        <v>28</v>
      </c>
      <c r="B7" s="116"/>
      <c r="C7" s="116"/>
      <c r="D7" s="12" t="s">
        <v>8</v>
      </c>
      <c r="E7" s="116" t="s">
        <v>29</v>
      </c>
      <c r="F7" s="116"/>
      <c r="G7" s="116"/>
      <c r="H7" s="116"/>
      <c r="I7" s="116"/>
      <c r="J7" s="116"/>
      <c r="K7" s="11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17" t="s">
        <v>60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109" t="s">
        <v>30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38.25" customHeight="1" x14ac:dyDescent="0.15">
      <c r="A15" s="27" t="s">
        <v>31</v>
      </c>
      <c r="B15" s="28" t="s">
        <v>69</v>
      </c>
      <c r="C15" s="29">
        <v>760</v>
      </c>
      <c r="D15" s="88" t="s">
        <v>23</v>
      </c>
      <c r="E15" s="31"/>
      <c r="F15" s="32">
        <v>9.5000000000000001E-2</v>
      </c>
      <c r="G15" s="68">
        <f>F15*E15</f>
        <v>0</v>
      </c>
      <c r="H15" s="69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38.25" customHeight="1" x14ac:dyDescent="0.15">
      <c r="A16" s="34" t="s">
        <v>32</v>
      </c>
      <c r="B16" s="35" t="s">
        <v>70</v>
      </c>
      <c r="C16" s="36">
        <v>760</v>
      </c>
      <c r="D16" s="89" t="s">
        <v>23</v>
      </c>
      <c r="E16" s="38"/>
      <c r="F16" s="39">
        <v>9.5000000000000001E-2</v>
      </c>
      <c r="G16" s="73">
        <f>F16*E16</f>
        <v>0</v>
      </c>
      <c r="H16" s="74">
        <f>E16+G16</f>
        <v>0</v>
      </c>
      <c r="I16" s="75">
        <f t="shared" ref="I16:I18" si="0">C16*E16</f>
        <v>0</v>
      </c>
      <c r="J16" s="76">
        <f t="shared" ref="J16:J18" si="1">I16*F16</f>
        <v>0</v>
      </c>
      <c r="K16" s="77">
        <f t="shared" ref="K16:K18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6" customFormat="1" ht="38.25" customHeight="1" x14ac:dyDescent="0.15">
      <c r="A17" s="34" t="s">
        <v>33</v>
      </c>
      <c r="B17" s="35" t="s">
        <v>71</v>
      </c>
      <c r="C17" s="36">
        <v>760</v>
      </c>
      <c r="D17" s="89" t="s">
        <v>23</v>
      </c>
      <c r="E17" s="38"/>
      <c r="F17" s="39">
        <v>9.5000000000000001E-2</v>
      </c>
      <c r="G17" s="73">
        <f>F17*E17</f>
        <v>0</v>
      </c>
      <c r="H17" s="74">
        <f>E17+G17</f>
        <v>0</v>
      </c>
      <c r="I17" s="75">
        <f t="shared" si="0"/>
        <v>0</v>
      </c>
      <c r="J17" s="76">
        <f t="shared" si="1"/>
        <v>0</v>
      </c>
      <c r="K17" s="77">
        <f t="shared" si="2"/>
        <v>0</v>
      </c>
      <c r="L17" s="5"/>
      <c r="M17" s="5"/>
      <c r="N17" s="5"/>
      <c r="O17" s="5"/>
      <c r="P17" s="33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6" customFormat="1" ht="38.25" customHeight="1" thickBot="1" x14ac:dyDescent="0.2">
      <c r="A18" s="40" t="s">
        <v>34</v>
      </c>
      <c r="B18" s="41" t="s">
        <v>70</v>
      </c>
      <c r="C18" s="42">
        <v>760</v>
      </c>
      <c r="D18" s="90" t="s">
        <v>23</v>
      </c>
      <c r="E18" s="44"/>
      <c r="F18" s="45">
        <v>9.5000000000000001E-2</v>
      </c>
      <c r="G18" s="78">
        <f>F18*E18</f>
        <v>0</v>
      </c>
      <c r="H18" s="79">
        <f>E18+G18</f>
        <v>0</v>
      </c>
      <c r="I18" s="80">
        <f t="shared" si="0"/>
        <v>0</v>
      </c>
      <c r="J18" s="81">
        <f t="shared" si="1"/>
        <v>0</v>
      </c>
      <c r="K18" s="82">
        <f t="shared" si="2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21" customFormat="1" ht="24" customHeight="1" thickBot="1" x14ac:dyDescent="0.2">
      <c r="A19" s="101" t="s">
        <v>18</v>
      </c>
      <c r="B19" s="102"/>
      <c r="C19" s="102"/>
      <c r="D19" s="102"/>
      <c r="E19" s="87">
        <f>SUM(E15:E18)</f>
        <v>0</v>
      </c>
      <c r="F19" s="46"/>
      <c r="G19" s="83">
        <f>SUM(G15:G18)</f>
        <v>0</v>
      </c>
      <c r="H19" s="84">
        <f>SUM(H15:H18)</f>
        <v>0</v>
      </c>
      <c r="I19" s="85">
        <f>SUM(I15:I18)</f>
        <v>0</v>
      </c>
      <c r="J19" s="85">
        <f>SUM(J15:J18)</f>
        <v>0</v>
      </c>
      <c r="K19" s="86">
        <f>SUM(K15:K18)</f>
        <v>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x14ac:dyDescent="0.15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19.5" customHeight="1" x14ac:dyDescent="0.15">
      <c r="A21" s="103" t="s">
        <v>24</v>
      </c>
      <c r="B21" s="103"/>
      <c r="C21" s="49"/>
      <c r="D21" s="49"/>
      <c r="E21" s="49"/>
      <c r="F21" s="50"/>
      <c r="G21" s="50"/>
      <c r="H21" s="51"/>
      <c r="I21" s="51"/>
      <c r="J21" s="51"/>
      <c r="K21" s="51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10.5" customHeight="1" thickBot="1" x14ac:dyDescent="0.2">
      <c r="A22" s="10"/>
      <c r="B22" s="47"/>
      <c r="C22" s="47"/>
      <c r="D22" s="47"/>
      <c r="E22" s="47"/>
      <c r="F22" s="48"/>
      <c r="G22" s="4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24.75" customHeight="1" thickBot="1" x14ac:dyDescent="0.2">
      <c r="A23" s="52" t="s">
        <v>20</v>
      </c>
      <c r="B23" s="104" t="s">
        <v>19</v>
      </c>
      <c r="C23" s="105"/>
      <c r="D23" s="106"/>
      <c r="E23" s="93" t="s">
        <v>26</v>
      </c>
      <c r="F23" s="94"/>
      <c r="G23" s="94"/>
      <c r="H23" s="94"/>
      <c r="I23" s="94"/>
      <c r="J23" s="94"/>
      <c r="K23" s="95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30.75" customHeight="1" thickBot="1" x14ac:dyDescent="0.2">
      <c r="A24" s="53" t="s">
        <v>0</v>
      </c>
      <c r="B24" s="107" t="s">
        <v>25</v>
      </c>
      <c r="C24" s="107"/>
      <c r="D24" s="108"/>
      <c r="E24" s="96"/>
      <c r="F24" s="97"/>
      <c r="G24" s="97"/>
      <c r="H24" s="97"/>
      <c r="I24" s="98"/>
      <c r="J24" s="98"/>
      <c r="K24" s="9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x14ac:dyDescent="0.15">
      <c r="A25" s="54"/>
      <c r="B25" s="55"/>
      <c r="C25" s="55"/>
      <c r="D25" s="55"/>
      <c r="E25" s="56"/>
      <c r="F25" s="56"/>
      <c r="G25" s="56"/>
      <c r="H25" s="56"/>
      <c r="I25" s="56"/>
      <c r="J25" s="56"/>
      <c r="K25" s="5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59" customFormat="1" ht="18" customHeight="1" x14ac:dyDescent="0.15">
      <c r="A26" s="57" t="s">
        <v>68</v>
      </c>
      <c r="B26" s="57"/>
      <c r="C26" s="57"/>
      <c r="D26" s="57"/>
      <c r="E26" s="57"/>
      <c r="F26" s="57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</row>
    <row r="27" spans="1:27" s="8" customFormat="1" ht="18" customHeight="1" x14ac:dyDescent="0.15">
      <c r="A27" s="60"/>
      <c r="B27" s="60"/>
      <c r="C27" s="60"/>
      <c r="D27" s="60"/>
      <c r="E27" s="60"/>
      <c r="F27" s="60"/>
      <c r="G27" s="60"/>
      <c r="H27" s="59"/>
      <c r="I27" s="59"/>
      <c r="J27" s="59"/>
      <c r="K27" s="59"/>
    </row>
    <row r="28" spans="1:27" s="57" customFormat="1" ht="21.75" customHeight="1" x14ac:dyDescent="0.15">
      <c r="A28" s="100" t="s">
        <v>9</v>
      </c>
      <c r="B28" s="100"/>
      <c r="C28" s="59"/>
      <c r="D28" s="59"/>
      <c r="E28" s="59"/>
      <c r="F28" s="61" t="s">
        <v>22</v>
      </c>
      <c r="G28" s="61"/>
      <c r="H28" s="62"/>
      <c r="I28" s="62"/>
      <c r="J28" s="62"/>
      <c r="K28" s="62"/>
    </row>
    <row r="29" spans="1:27" s="57" customFormat="1" ht="21.75" customHeight="1" x14ac:dyDescent="0.15">
      <c r="A29" s="100" t="s">
        <v>10</v>
      </c>
      <c r="B29" s="100"/>
      <c r="C29" s="59"/>
      <c r="D29" s="59"/>
      <c r="E29" s="59"/>
      <c r="F29" s="63"/>
      <c r="G29" s="63"/>
      <c r="H29" s="63"/>
      <c r="I29" s="63"/>
      <c r="J29" s="63"/>
      <c r="K29" s="63"/>
    </row>
    <row r="30" spans="1:27" s="57" customFormat="1" x14ac:dyDescent="0.15">
      <c r="A30" s="10"/>
      <c r="B30" s="47"/>
      <c r="C30" s="47"/>
      <c r="D30" s="47"/>
      <c r="E30" s="47"/>
      <c r="F30" s="48"/>
      <c r="G30" s="48"/>
      <c r="H30" s="8"/>
      <c r="I30" s="8"/>
      <c r="J30" s="8"/>
      <c r="K30" s="8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1" s="57" customFormat="1" x14ac:dyDescent="0.15">
      <c r="A81" s="64"/>
    </row>
    <row r="82" spans="1:11" s="57" customFormat="1" x14ac:dyDescent="0.15">
      <c r="A82" s="64"/>
    </row>
    <row r="83" spans="1:11" s="57" customFormat="1" x14ac:dyDescent="0.15">
      <c r="A83" s="64"/>
    </row>
    <row r="84" spans="1:11" s="57" customFormat="1" x14ac:dyDescent="0.15">
      <c r="A84" s="64"/>
    </row>
    <row r="85" spans="1:11" s="57" customFormat="1" x14ac:dyDescent="0.15">
      <c r="A85" s="64"/>
    </row>
    <row r="86" spans="1:11" s="57" customFormat="1" x14ac:dyDescent="0.15">
      <c r="A86" s="64"/>
    </row>
    <row r="87" spans="1:11" s="57" customFormat="1" x14ac:dyDescent="0.15">
      <c r="A87" s="64"/>
    </row>
    <row r="88" spans="1:11" s="57" customFormat="1" x14ac:dyDescent="0.15">
      <c r="A88" s="64"/>
    </row>
    <row r="89" spans="1:11" s="57" customFormat="1" x14ac:dyDescent="0.15">
      <c r="A89" s="64"/>
    </row>
    <row r="90" spans="1:11" s="57" customFormat="1" x14ac:dyDescent="0.15">
      <c r="A90" s="64"/>
    </row>
    <row r="91" spans="1:11" s="57" customFormat="1" x14ac:dyDescent="0.15">
      <c r="A91" s="64"/>
    </row>
    <row r="92" spans="1:11" s="57" customFormat="1" x14ac:dyDescent="0.15">
      <c r="A92" s="64"/>
    </row>
    <row r="93" spans="1:11" s="57" customFormat="1" x14ac:dyDescent="0.15">
      <c r="A93" s="64"/>
    </row>
    <row r="94" spans="1:11" s="57" customFormat="1" x14ac:dyDescent="0.15">
      <c r="A94" s="64"/>
    </row>
    <row r="95" spans="1:11" x14ac:dyDescent="0.15">
      <c r="A95" s="64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 spans="1:11" x14ac:dyDescent="0.15">
      <c r="A96" s="64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x14ac:dyDescent="0.15">
      <c r="A97" s="64"/>
      <c r="B97" s="57"/>
      <c r="C97" s="57"/>
      <c r="D97" s="57"/>
      <c r="E97" s="57"/>
      <c r="F97" s="57"/>
      <c r="G97" s="57"/>
      <c r="H97" s="57"/>
      <c r="I97" s="57"/>
      <c r="J97" s="57"/>
      <c r="K97" s="57"/>
    </row>
  </sheetData>
  <mergeCells count="20">
    <mergeCell ref="A11:K11"/>
    <mergeCell ref="A1:B1"/>
    <mergeCell ref="A2:C2"/>
    <mergeCell ref="E2:K2"/>
    <mergeCell ref="A3:C3"/>
    <mergeCell ref="E3:K3"/>
    <mergeCell ref="A5:B5"/>
    <mergeCell ref="A6:C6"/>
    <mergeCell ref="E6:K6"/>
    <mergeCell ref="A7:C7"/>
    <mergeCell ref="E7:K7"/>
    <mergeCell ref="A9:K9"/>
    <mergeCell ref="E23:K23"/>
    <mergeCell ref="E24:K24"/>
    <mergeCell ref="A28:B28"/>
    <mergeCell ref="A29:B29"/>
    <mergeCell ref="A19:D19"/>
    <mergeCell ref="A21:B21"/>
    <mergeCell ref="B23:D23"/>
    <mergeCell ref="B24:D24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E0871-89F5-45F4-8085-90A9F3AB355D}">
  <dimension ref="A1:AA97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110" t="s">
        <v>4</v>
      </c>
      <c r="B1" s="110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111" t="s">
        <v>5</v>
      </c>
      <c r="B2" s="111"/>
      <c r="C2" s="111"/>
      <c r="D2" s="4" t="s">
        <v>6</v>
      </c>
      <c r="E2" s="111"/>
      <c r="F2" s="111"/>
      <c r="G2" s="111"/>
      <c r="H2" s="111"/>
      <c r="I2" s="111"/>
      <c r="J2" s="111"/>
      <c r="K2" s="11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12" t="s">
        <v>15</v>
      </c>
      <c r="B3" s="112"/>
      <c r="C3" s="112"/>
      <c r="D3" s="7" t="s">
        <v>21</v>
      </c>
      <c r="E3" s="112"/>
      <c r="F3" s="112"/>
      <c r="G3" s="112"/>
      <c r="H3" s="112"/>
      <c r="I3" s="112"/>
      <c r="J3" s="112"/>
      <c r="K3" s="1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13" t="s">
        <v>7</v>
      </c>
      <c r="B5" s="113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14" t="s">
        <v>59</v>
      </c>
      <c r="B6" s="114"/>
      <c r="C6" s="114"/>
      <c r="D6" s="11" t="s">
        <v>6</v>
      </c>
      <c r="E6" s="115" t="s">
        <v>27</v>
      </c>
      <c r="F6" s="115"/>
      <c r="G6" s="115"/>
      <c r="H6" s="115"/>
      <c r="I6" s="115"/>
      <c r="J6" s="115"/>
      <c r="K6" s="11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16" t="s">
        <v>28</v>
      </c>
      <c r="B7" s="116"/>
      <c r="C7" s="116"/>
      <c r="D7" s="12" t="s">
        <v>8</v>
      </c>
      <c r="E7" s="116" t="s">
        <v>29</v>
      </c>
      <c r="F7" s="116"/>
      <c r="G7" s="116"/>
      <c r="H7" s="116"/>
      <c r="I7" s="116"/>
      <c r="J7" s="116"/>
      <c r="K7" s="11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17" t="s">
        <v>60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109" t="s">
        <v>35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38.25" customHeight="1" x14ac:dyDescent="0.15">
      <c r="A15" s="27" t="s">
        <v>36</v>
      </c>
      <c r="B15" s="28" t="s">
        <v>72</v>
      </c>
      <c r="C15" s="29">
        <v>760</v>
      </c>
      <c r="D15" s="30" t="s">
        <v>23</v>
      </c>
      <c r="E15" s="31"/>
      <c r="F15" s="32">
        <v>9.5000000000000001E-2</v>
      </c>
      <c r="G15" s="68">
        <f>F15*E15</f>
        <v>0</v>
      </c>
      <c r="H15" s="69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38.25" customHeight="1" x14ac:dyDescent="0.15">
      <c r="A16" s="34" t="s">
        <v>37</v>
      </c>
      <c r="B16" s="35" t="s">
        <v>40</v>
      </c>
      <c r="C16" s="36">
        <v>760</v>
      </c>
      <c r="D16" s="37" t="s">
        <v>23</v>
      </c>
      <c r="E16" s="38"/>
      <c r="F16" s="39">
        <v>9.5000000000000001E-2</v>
      </c>
      <c r="G16" s="73">
        <f>F16*E16</f>
        <v>0</v>
      </c>
      <c r="H16" s="74">
        <f>E16+G16</f>
        <v>0</v>
      </c>
      <c r="I16" s="75">
        <f t="shared" ref="I16:I18" si="0">C16*E16</f>
        <v>0</v>
      </c>
      <c r="J16" s="76">
        <f t="shared" ref="J16:J18" si="1">I16*F16</f>
        <v>0</v>
      </c>
      <c r="K16" s="77">
        <f t="shared" ref="K16:K18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6" customFormat="1" ht="38.25" customHeight="1" x14ac:dyDescent="0.15">
      <c r="A17" s="34" t="s">
        <v>38</v>
      </c>
      <c r="B17" s="35" t="s">
        <v>73</v>
      </c>
      <c r="C17" s="36">
        <v>760</v>
      </c>
      <c r="D17" s="37" t="s">
        <v>23</v>
      </c>
      <c r="E17" s="38"/>
      <c r="F17" s="39">
        <v>9.5000000000000001E-2</v>
      </c>
      <c r="G17" s="73">
        <f>F17*E17</f>
        <v>0</v>
      </c>
      <c r="H17" s="74">
        <f>E17+G17</f>
        <v>0</v>
      </c>
      <c r="I17" s="75">
        <f t="shared" si="0"/>
        <v>0</v>
      </c>
      <c r="J17" s="76">
        <f t="shared" si="1"/>
        <v>0</v>
      </c>
      <c r="K17" s="77">
        <f t="shared" si="2"/>
        <v>0</v>
      </c>
      <c r="L17" s="5"/>
      <c r="M17" s="5"/>
      <c r="N17" s="5"/>
      <c r="O17" s="5"/>
      <c r="P17" s="33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6" customFormat="1" ht="38.25" customHeight="1" thickBot="1" x14ac:dyDescent="0.2">
      <c r="A18" s="40" t="s">
        <v>39</v>
      </c>
      <c r="B18" s="41" t="s">
        <v>41</v>
      </c>
      <c r="C18" s="42">
        <v>760</v>
      </c>
      <c r="D18" s="43" t="s">
        <v>23</v>
      </c>
      <c r="E18" s="44"/>
      <c r="F18" s="45">
        <v>9.5000000000000001E-2</v>
      </c>
      <c r="G18" s="78">
        <f>F18*E18</f>
        <v>0</v>
      </c>
      <c r="H18" s="79">
        <f>E18+G18</f>
        <v>0</v>
      </c>
      <c r="I18" s="80">
        <f t="shared" si="0"/>
        <v>0</v>
      </c>
      <c r="J18" s="81">
        <f t="shared" si="1"/>
        <v>0</v>
      </c>
      <c r="K18" s="82">
        <f t="shared" si="2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21" customFormat="1" ht="24" customHeight="1" thickBot="1" x14ac:dyDescent="0.2">
      <c r="A19" s="101" t="s">
        <v>18</v>
      </c>
      <c r="B19" s="102"/>
      <c r="C19" s="102"/>
      <c r="D19" s="102"/>
      <c r="E19" s="87">
        <f>SUM(E15:E18)</f>
        <v>0</v>
      </c>
      <c r="F19" s="46"/>
      <c r="G19" s="83">
        <f>SUM(G15:G18)</f>
        <v>0</v>
      </c>
      <c r="H19" s="84">
        <f>SUM(H15:H18)</f>
        <v>0</v>
      </c>
      <c r="I19" s="85">
        <f>SUM(I15:I18)</f>
        <v>0</v>
      </c>
      <c r="J19" s="85">
        <f>SUM(J15:J18)</f>
        <v>0</v>
      </c>
      <c r="K19" s="86">
        <f>SUM(K15:K18)</f>
        <v>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x14ac:dyDescent="0.15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19.5" customHeight="1" x14ac:dyDescent="0.15">
      <c r="A21" s="103" t="s">
        <v>24</v>
      </c>
      <c r="B21" s="103"/>
      <c r="C21" s="49"/>
      <c r="D21" s="49"/>
      <c r="E21" s="49"/>
      <c r="F21" s="50"/>
      <c r="G21" s="50"/>
      <c r="H21" s="51"/>
      <c r="I21" s="51"/>
      <c r="J21" s="51"/>
      <c r="K21" s="51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10.5" customHeight="1" thickBot="1" x14ac:dyDescent="0.2">
      <c r="A22" s="10"/>
      <c r="B22" s="47"/>
      <c r="C22" s="47"/>
      <c r="D22" s="47"/>
      <c r="E22" s="47"/>
      <c r="F22" s="48"/>
      <c r="G22" s="4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24.75" customHeight="1" thickBot="1" x14ac:dyDescent="0.2">
      <c r="A23" s="52" t="s">
        <v>20</v>
      </c>
      <c r="B23" s="104" t="s">
        <v>19</v>
      </c>
      <c r="C23" s="105"/>
      <c r="D23" s="106"/>
      <c r="E23" s="93" t="s">
        <v>26</v>
      </c>
      <c r="F23" s="94"/>
      <c r="G23" s="94"/>
      <c r="H23" s="94"/>
      <c r="I23" s="94"/>
      <c r="J23" s="94"/>
      <c r="K23" s="95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30.75" customHeight="1" thickBot="1" x14ac:dyDescent="0.2">
      <c r="A24" s="53" t="s">
        <v>0</v>
      </c>
      <c r="B24" s="107" t="s">
        <v>25</v>
      </c>
      <c r="C24" s="107"/>
      <c r="D24" s="108"/>
      <c r="E24" s="96"/>
      <c r="F24" s="97"/>
      <c r="G24" s="97"/>
      <c r="H24" s="97"/>
      <c r="I24" s="98"/>
      <c r="J24" s="98"/>
      <c r="K24" s="9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x14ac:dyDescent="0.15">
      <c r="A25" s="54"/>
      <c r="B25" s="55"/>
      <c r="C25" s="55"/>
      <c r="D25" s="55"/>
      <c r="E25" s="56"/>
      <c r="F25" s="56"/>
      <c r="G25" s="56"/>
      <c r="H25" s="56"/>
      <c r="I25" s="56"/>
      <c r="J25" s="56"/>
      <c r="K25" s="5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59" customFormat="1" ht="18" customHeight="1" x14ac:dyDescent="0.15">
      <c r="A26" s="57" t="s">
        <v>68</v>
      </c>
      <c r="B26" s="57"/>
      <c r="C26" s="57"/>
      <c r="D26" s="57"/>
      <c r="E26" s="57"/>
      <c r="F26" s="57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</row>
    <row r="27" spans="1:27" s="8" customFormat="1" ht="18" customHeight="1" x14ac:dyDescent="0.15">
      <c r="A27" s="60"/>
      <c r="B27" s="60"/>
      <c r="C27" s="60"/>
      <c r="D27" s="60"/>
      <c r="E27" s="60"/>
      <c r="F27" s="60"/>
      <c r="G27" s="60"/>
      <c r="H27" s="59"/>
      <c r="I27" s="59"/>
      <c r="J27" s="59"/>
      <c r="K27" s="59"/>
    </row>
    <row r="28" spans="1:27" s="57" customFormat="1" ht="21.75" customHeight="1" x14ac:dyDescent="0.15">
      <c r="A28" s="100" t="s">
        <v>9</v>
      </c>
      <c r="B28" s="100"/>
      <c r="C28" s="59"/>
      <c r="D28" s="59"/>
      <c r="E28" s="59"/>
      <c r="F28" s="61" t="s">
        <v>22</v>
      </c>
      <c r="G28" s="61"/>
      <c r="H28" s="62"/>
      <c r="I28" s="62"/>
      <c r="J28" s="62"/>
      <c r="K28" s="62"/>
    </row>
    <row r="29" spans="1:27" s="57" customFormat="1" ht="21.75" customHeight="1" x14ac:dyDescent="0.15">
      <c r="A29" s="100" t="s">
        <v>10</v>
      </c>
      <c r="B29" s="100"/>
      <c r="C29" s="59"/>
      <c r="D29" s="59"/>
      <c r="E29" s="59"/>
      <c r="F29" s="63"/>
      <c r="G29" s="63"/>
      <c r="H29" s="63"/>
      <c r="I29" s="63"/>
      <c r="J29" s="63"/>
      <c r="K29" s="63"/>
    </row>
    <row r="30" spans="1:27" s="57" customFormat="1" x14ac:dyDescent="0.15">
      <c r="A30" s="10"/>
      <c r="B30" s="47"/>
      <c r="C30" s="47"/>
      <c r="D30" s="47"/>
      <c r="E30" s="47"/>
      <c r="F30" s="48"/>
      <c r="G30" s="48"/>
      <c r="H30" s="8"/>
      <c r="I30" s="8"/>
      <c r="J30" s="8"/>
      <c r="K30" s="8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1" s="57" customFormat="1" x14ac:dyDescent="0.15">
      <c r="A81" s="64"/>
    </row>
    <row r="82" spans="1:11" s="57" customFormat="1" x14ac:dyDescent="0.15">
      <c r="A82" s="64"/>
    </row>
    <row r="83" spans="1:11" s="57" customFormat="1" x14ac:dyDescent="0.15">
      <c r="A83" s="64"/>
    </row>
    <row r="84" spans="1:11" s="57" customFormat="1" x14ac:dyDescent="0.15">
      <c r="A84" s="64"/>
    </row>
    <row r="85" spans="1:11" s="57" customFormat="1" x14ac:dyDescent="0.15">
      <c r="A85" s="64"/>
    </row>
    <row r="86" spans="1:11" s="57" customFormat="1" x14ac:dyDescent="0.15">
      <c r="A86" s="64"/>
    </row>
    <row r="87" spans="1:11" s="57" customFormat="1" x14ac:dyDescent="0.15">
      <c r="A87" s="64"/>
    </row>
    <row r="88" spans="1:11" s="57" customFormat="1" x14ac:dyDescent="0.15">
      <c r="A88" s="64"/>
    </row>
    <row r="89" spans="1:11" s="57" customFormat="1" x14ac:dyDescent="0.15">
      <c r="A89" s="64"/>
    </row>
    <row r="90" spans="1:11" s="57" customFormat="1" x14ac:dyDescent="0.15">
      <c r="A90" s="64"/>
    </row>
    <row r="91" spans="1:11" s="57" customFormat="1" x14ac:dyDescent="0.15">
      <c r="A91" s="64"/>
    </row>
    <row r="92" spans="1:11" s="57" customFormat="1" x14ac:dyDescent="0.15">
      <c r="A92" s="64"/>
    </row>
    <row r="93" spans="1:11" s="57" customFormat="1" x14ac:dyDescent="0.15">
      <c r="A93" s="64"/>
    </row>
    <row r="94" spans="1:11" s="57" customFormat="1" x14ac:dyDescent="0.15">
      <c r="A94" s="64"/>
    </row>
    <row r="95" spans="1:11" x14ac:dyDescent="0.15">
      <c r="A95" s="64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 spans="1:11" x14ac:dyDescent="0.15">
      <c r="A96" s="64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x14ac:dyDescent="0.15">
      <c r="A97" s="64"/>
      <c r="B97" s="57"/>
      <c r="C97" s="57"/>
      <c r="D97" s="57"/>
      <c r="E97" s="57"/>
      <c r="F97" s="57"/>
      <c r="G97" s="57"/>
      <c r="H97" s="57"/>
      <c r="I97" s="57"/>
      <c r="J97" s="57"/>
      <c r="K97" s="57"/>
    </row>
  </sheetData>
  <mergeCells count="20">
    <mergeCell ref="A28:B28"/>
    <mergeCell ref="A29:B29"/>
    <mergeCell ref="A19:D19"/>
    <mergeCell ref="A21:B21"/>
    <mergeCell ref="B23:D23"/>
    <mergeCell ref="E23:K23"/>
    <mergeCell ref="B24:D24"/>
    <mergeCell ref="E24:K24"/>
    <mergeCell ref="A6:C6"/>
    <mergeCell ref="E6:K6"/>
    <mergeCell ref="A7:C7"/>
    <mergeCell ref="E7:K7"/>
    <mergeCell ref="A9:K9"/>
    <mergeCell ref="A11:K11"/>
    <mergeCell ref="A5:B5"/>
    <mergeCell ref="A1:B1"/>
    <mergeCell ref="A2:C2"/>
    <mergeCell ref="E2:K2"/>
    <mergeCell ref="A3:C3"/>
    <mergeCell ref="E3:K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6081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1" r:id="rId4"/>
      </mc:Fallback>
    </mc:AlternateContent>
    <mc:AlternateContent xmlns:mc="http://schemas.openxmlformats.org/markup-compatibility/2006">
      <mc:Choice Requires="x14">
        <oleObject progId="Equation.3" shapeId="46082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2" r:id="rId6"/>
      </mc:Fallback>
    </mc:AlternateContent>
    <mc:AlternateContent xmlns:mc="http://schemas.openxmlformats.org/markup-compatibility/2006">
      <mc:Choice Requires="x14">
        <oleObject progId="Equation.3" shapeId="46083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3" r:id="rId7"/>
      </mc:Fallback>
    </mc:AlternateContent>
    <mc:AlternateContent xmlns:mc="http://schemas.openxmlformats.org/markup-compatibility/2006">
      <mc:Choice Requires="x14">
        <oleObject progId="Equation.3" shapeId="46084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4" r:id="rId8"/>
      </mc:Fallback>
    </mc:AlternateContent>
    <mc:AlternateContent xmlns:mc="http://schemas.openxmlformats.org/markup-compatibility/2006">
      <mc:Choice Requires="x14">
        <oleObject progId="Equation.3" shapeId="46085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5" r:id="rId9"/>
      </mc:Fallback>
    </mc:AlternateContent>
    <mc:AlternateContent xmlns:mc="http://schemas.openxmlformats.org/markup-compatibility/2006">
      <mc:Choice Requires="x14">
        <oleObject progId="Equation.3" shapeId="46086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6" r:id="rId10"/>
      </mc:Fallback>
    </mc:AlternateContent>
    <mc:AlternateContent xmlns:mc="http://schemas.openxmlformats.org/markup-compatibility/2006">
      <mc:Choice Requires="x14">
        <oleObject progId="Equation.3" shapeId="46087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7" r:id="rId11"/>
      </mc:Fallback>
    </mc:AlternateContent>
    <mc:AlternateContent xmlns:mc="http://schemas.openxmlformats.org/markup-compatibility/2006">
      <mc:Choice Requires="x14">
        <oleObject progId="Equation.3" shapeId="46088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8" r:id="rId12"/>
      </mc:Fallback>
    </mc:AlternateContent>
    <mc:AlternateContent xmlns:mc="http://schemas.openxmlformats.org/markup-compatibility/2006">
      <mc:Choice Requires="x14">
        <oleObject progId="Equation.3" shapeId="46089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9" r:id="rId13"/>
      </mc:Fallback>
    </mc:AlternateContent>
    <mc:AlternateContent xmlns:mc="http://schemas.openxmlformats.org/markup-compatibility/2006">
      <mc:Choice Requires="x14">
        <oleObject progId="Equation.3" shapeId="46090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90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4963E-EE2B-4FD5-AFB2-23D2D31FA013}"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110" t="s">
        <v>4</v>
      </c>
      <c r="B1" s="110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111" t="s">
        <v>5</v>
      </c>
      <c r="B2" s="111"/>
      <c r="C2" s="111"/>
      <c r="D2" s="4" t="s">
        <v>6</v>
      </c>
      <c r="E2" s="111"/>
      <c r="F2" s="111"/>
      <c r="G2" s="111"/>
      <c r="H2" s="111"/>
      <c r="I2" s="111"/>
      <c r="J2" s="111"/>
      <c r="K2" s="11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12" t="s">
        <v>15</v>
      </c>
      <c r="B3" s="112"/>
      <c r="C3" s="112"/>
      <c r="D3" s="7" t="s">
        <v>21</v>
      </c>
      <c r="E3" s="112"/>
      <c r="F3" s="112"/>
      <c r="G3" s="112"/>
      <c r="H3" s="112"/>
      <c r="I3" s="112"/>
      <c r="J3" s="112"/>
      <c r="K3" s="1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13" t="s">
        <v>7</v>
      </c>
      <c r="B5" s="113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14" t="s">
        <v>59</v>
      </c>
      <c r="B6" s="114"/>
      <c r="C6" s="114"/>
      <c r="D6" s="11" t="s">
        <v>6</v>
      </c>
      <c r="E6" s="115" t="s">
        <v>27</v>
      </c>
      <c r="F6" s="115"/>
      <c r="G6" s="115"/>
      <c r="H6" s="115"/>
      <c r="I6" s="115"/>
      <c r="J6" s="115"/>
      <c r="K6" s="11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16" t="s">
        <v>28</v>
      </c>
      <c r="B7" s="116"/>
      <c r="C7" s="116"/>
      <c r="D7" s="12" t="s">
        <v>8</v>
      </c>
      <c r="E7" s="116" t="s">
        <v>29</v>
      </c>
      <c r="F7" s="116"/>
      <c r="G7" s="116"/>
      <c r="H7" s="116"/>
      <c r="I7" s="116"/>
      <c r="J7" s="116"/>
      <c r="K7" s="11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17" t="s">
        <v>60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109" t="s">
        <v>42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75.75" customHeight="1" x14ac:dyDescent="0.15">
      <c r="A15" s="27" t="s">
        <v>43</v>
      </c>
      <c r="B15" s="28" t="s">
        <v>76</v>
      </c>
      <c r="C15" s="29">
        <v>760</v>
      </c>
      <c r="D15" s="30" t="s">
        <v>23</v>
      </c>
      <c r="E15" s="31"/>
      <c r="F15" s="32">
        <v>9.5000000000000001E-2</v>
      </c>
      <c r="G15" s="68">
        <f>F15*E15</f>
        <v>0</v>
      </c>
      <c r="H15" s="69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75.75" customHeight="1" thickBot="1" x14ac:dyDescent="0.2">
      <c r="A16" s="40" t="s">
        <v>44</v>
      </c>
      <c r="B16" s="41" t="s">
        <v>77</v>
      </c>
      <c r="C16" s="42">
        <v>760</v>
      </c>
      <c r="D16" s="43" t="s">
        <v>23</v>
      </c>
      <c r="E16" s="44"/>
      <c r="F16" s="45">
        <v>9.5000000000000001E-2</v>
      </c>
      <c r="G16" s="78">
        <f>F16*E16</f>
        <v>0</v>
      </c>
      <c r="H16" s="79">
        <f>E16+G16</f>
        <v>0</v>
      </c>
      <c r="I16" s="80">
        <f t="shared" ref="I16" si="0">C16*E16</f>
        <v>0</v>
      </c>
      <c r="J16" s="81">
        <f t="shared" ref="J16" si="1">I16*F16</f>
        <v>0</v>
      </c>
      <c r="K16" s="82">
        <f t="shared" ref="K16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01" t="s">
        <v>18</v>
      </c>
      <c r="B17" s="102"/>
      <c r="C17" s="102"/>
      <c r="D17" s="102"/>
      <c r="E17" s="87">
        <f>SUM(E15:E16)</f>
        <v>0</v>
      </c>
      <c r="F17" s="46"/>
      <c r="G17" s="91">
        <f>SUM(G15:G16)</f>
        <v>0</v>
      </c>
      <c r="H17" s="92">
        <f>SUM(H15:H16)</f>
        <v>0</v>
      </c>
      <c r="I17" s="85">
        <f>SUM(I15:I16)</f>
        <v>0</v>
      </c>
      <c r="J17" s="85">
        <f>SUM(J15:J16)</f>
        <v>0</v>
      </c>
      <c r="K17" s="86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7"/>
      <c r="C18" s="47"/>
      <c r="D18" s="47"/>
      <c r="E18" s="47"/>
      <c r="F18" s="48"/>
      <c r="G18" s="4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03" t="s">
        <v>24</v>
      </c>
      <c r="B19" s="103"/>
      <c r="C19" s="49"/>
      <c r="D19" s="49"/>
      <c r="E19" s="49"/>
      <c r="F19" s="50"/>
      <c r="G19" s="50"/>
      <c r="H19" s="51"/>
      <c r="I19" s="51"/>
      <c r="J19" s="51"/>
      <c r="K19" s="51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thickBot="1" x14ac:dyDescent="0.2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52" t="s">
        <v>20</v>
      </c>
      <c r="B21" s="104" t="s">
        <v>19</v>
      </c>
      <c r="C21" s="105"/>
      <c r="D21" s="106"/>
      <c r="E21" s="93" t="s">
        <v>26</v>
      </c>
      <c r="F21" s="94"/>
      <c r="G21" s="94"/>
      <c r="H21" s="94"/>
      <c r="I21" s="94"/>
      <c r="J21" s="94"/>
      <c r="K21" s="9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53" t="s">
        <v>0</v>
      </c>
      <c r="B22" s="107" t="s">
        <v>25</v>
      </c>
      <c r="C22" s="107"/>
      <c r="D22" s="108"/>
      <c r="E22" s="96"/>
      <c r="F22" s="97"/>
      <c r="G22" s="97"/>
      <c r="H22" s="97"/>
      <c r="I22" s="98"/>
      <c r="J22" s="98"/>
      <c r="K22" s="9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54"/>
      <c r="B23" s="55"/>
      <c r="C23" s="55"/>
      <c r="D23" s="55"/>
      <c r="E23" s="56"/>
      <c r="F23" s="56"/>
      <c r="G23" s="56"/>
      <c r="H23" s="56"/>
      <c r="I23" s="56"/>
      <c r="J23" s="56"/>
      <c r="K23" s="5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59" customFormat="1" ht="18" customHeight="1" x14ac:dyDescent="0.15">
      <c r="A24" s="57" t="s">
        <v>68</v>
      </c>
      <c r="B24" s="57"/>
      <c r="C24" s="57"/>
      <c r="D24" s="57"/>
      <c r="E24" s="57"/>
      <c r="F24" s="57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</row>
    <row r="25" spans="1:27" s="8" customFormat="1" ht="18" customHeight="1" x14ac:dyDescent="0.15">
      <c r="A25" s="60"/>
      <c r="B25" s="60"/>
      <c r="C25" s="60"/>
      <c r="D25" s="60"/>
      <c r="E25" s="60"/>
      <c r="F25" s="60"/>
      <c r="G25" s="60"/>
      <c r="H25" s="59"/>
      <c r="I25" s="59"/>
      <c r="J25" s="59"/>
      <c r="K25" s="59"/>
    </row>
    <row r="26" spans="1:27" s="57" customFormat="1" ht="21.75" customHeight="1" x14ac:dyDescent="0.15">
      <c r="A26" s="100" t="s">
        <v>9</v>
      </c>
      <c r="B26" s="100"/>
      <c r="C26" s="59"/>
      <c r="D26" s="59"/>
      <c r="E26" s="59"/>
      <c r="F26" s="61" t="s">
        <v>22</v>
      </c>
      <c r="G26" s="61"/>
      <c r="H26" s="62"/>
      <c r="I26" s="62"/>
      <c r="J26" s="62"/>
      <c r="K26" s="62"/>
    </row>
    <row r="27" spans="1:27" s="57" customFormat="1" ht="21.75" customHeight="1" x14ac:dyDescent="0.15">
      <c r="A27" s="100" t="s">
        <v>10</v>
      </c>
      <c r="B27" s="100"/>
      <c r="C27" s="59"/>
      <c r="D27" s="59"/>
      <c r="E27" s="59"/>
      <c r="F27" s="63"/>
      <c r="G27" s="63"/>
      <c r="H27" s="63"/>
      <c r="I27" s="63"/>
      <c r="J27" s="63"/>
      <c r="K27" s="63"/>
    </row>
    <row r="28" spans="1:27" s="57" customFormat="1" x14ac:dyDescent="0.15">
      <c r="A28" s="10"/>
      <c r="B28" s="47"/>
      <c r="C28" s="47"/>
      <c r="D28" s="47"/>
      <c r="E28" s="47"/>
      <c r="F28" s="48"/>
      <c r="G28" s="48"/>
      <c r="H28" s="8"/>
      <c r="I28" s="8"/>
      <c r="J28" s="8"/>
      <c r="K28" s="8"/>
    </row>
    <row r="29" spans="1:27" s="57" customFormat="1" x14ac:dyDescent="0.15">
      <c r="A29" s="64"/>
    </row>
    <row r="30" spans="1:27" s="57" customFormat="1" x14ac:dyDescent="0.15">
      <c r="A30" s="64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" s="57" customFormat="1" x14ac:dyDescent="0.15">
      <c r="A81" s="64"/>
    </row>
    <row r="82" spans="1:1" s="57" customFormat="1" x14ac:dyDescent="0.15">
      <c r="A82" s="64"/>
    </row>
    <row r="83" spans="1:1" s="57" customFormat="1" x14ac:dyDescent="0.15">
      <c r="A83" s="64"/>
    </row>
    <row r="84" spans="1:1" s="57" customFormat="1" x14ac:dyDescent="0.15">
      <c r="A84" s="64"/>
    </row>
    <row r="85" spans="1:1" s="57" customFormat="1" x14ac:dyDescent="0.15">
      <c r="A85" s="64"/>
    </row>
    <row r="86" spans="1:1" s="57" customFormat="1" x14ac:dyDescent="0.15">
      <c r="A86" s="64"/>
    </row>
    <row r="87" spans="1:1" s="57" customFormat="1" x14ac:dyDescent="0.15">
      <c r="A87" s="64"/>
    </row>
    <row r="88" spans="1:1" s="57" customFormat="1" x14ac:dyDescent="0.15">
      <c r="A88" s="64"/>
    </row>
    <row r="89" spans="1:1" s="57" customFormat="1" x14ac:dyDescent="0.15">
      <c r="A89" s="64"/>
    </row>
    <row r="90" spans="1:1" s="57" customFormat="1" x14ac:dyDescent="0.15">
      <c r="A90" s="64"/>
    </row>
    <row r="91" spans="1:1" s="57" customFormat="1" x14ac:dyDescent="0.15">
      <c r="A91" s="64"/>
    </row>
    <row r="92" spans="1:1" s="57" customFormat="1" x14ac:dyDescent="0.15">
      <c r="A92" s="64"/>
    </row>
    <row r="93" spans="1:1" s="57" customFormat="1" x14ac:dyDescent="0.15">
      <c r="A93" s="64"/>
    </row>
    <row r="94" spans="1:1" s="57" customFormat="1" x14ac:dyDescent="0.15">
      <c r="A94" s="64"/>
    </row>
    <row r="95" spans="1:1" s="57" customFormat="1" x14ac:dyDescent="0.15">
      <c r="A95" s="64"/>
    </row>
  </sheetData>
  <mergeCells count="20">
    <mergeCell ref="A26:B26"/>
    <mergeCell ref="A27:B27"/>
    <mergeCell ref="A17:D17"/>
    <mergeCell ref="A19:B19"/>
    <mergeCell ref="B21:D21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5:B5"/>
    <mergeCell ref="A1:B1"/>
    <mergeCell ref="A2:C2"/>
    <mergeCell ref="E2:K2"/>
    <mergeCell ref="A3:C3"/>
    <mergeCell ref="E3:K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7105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5" r:id="rId4"/>
      </mc:Fallback>
    </mc:AlternateContent>
    <mc:AlternateContent xmlns:mc="http://schemas.openxmlformats.org/markup-compatibility/2006">
      <mc:Choice Requires="x14">
        <oleObject progId="Equation.3" shapeId="47106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6" r:id="rId6"/>
      </mc:Fallback>
    </mc:AlternateContent>
    <mc:AlternateContent xmlns:mc="http://schemas.openxmlformats.org/markup-compatibility/2006">
      <mc:Choice Requires="x14">
        <oleObject progId="Equation.3" shapeId="47107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7" r:id="rId7"/>
      </mc:Fallback>
    </mc:AlternateContent>
    <mc:AlternateContent xmlns:mc="http://schemas.openxmlformats.org/markup-compatibility/2006">
      <mc:Choice Requires="x14">
        <oleObject progId="Equation.3" shapeId="47108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8" r:id="rId8"/>
      </mc:Fallback>
    </mc:AlternateContent>
    <mc:AlternateContent xmlns:mc="http://schemas.openxmlformats.org/markup-compatibility/2006">
      <mc:Choice Requires="x14">
        <oleObject progId="Equation.3" shapeId="47109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9" r:id="rId9"/>
      </mc:Fallback>
    </mc:AlternateContent>
    <mc:AlternateContent xmlns:mc="http://schemas.openxmlformats.org/markup-compatibility/2006">
      <mc:Choice Requires="x14">
        <oleObject progId="Equation.3" shapeId="47110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0" r:id="rId10"/>
      </mc:Fallback>
    </mc:AlternateContent>
    <mc:AlternateContent xmlns:mc="http://schemas.openxmlformats.org/markup-compatibility/2006">
      <mc:Choice Requires="x14">
        <oleObject progId="Equation.3" shapeId="47111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1" r:id="rId11"/>
      </mc:Fallback>
    </mc:AlternateContent>
    <mc:AlternateContent xmlns:mc="http://schemas.openxmlformats.org/markup-compatibility/2006">
      <mc:Choice Requires="x14">
        <oleObject progId="Equation.3" shapeId="47112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2" r:id="rId12"/>
      </mc:Fallback>
    </mc:AlternateContent>
    <mc:AlternateContent xmlns:mc="http://schemas.openxmlformats.org/markup-compatibility/2006">
      <mc:Choice Requires="x14">
        <oleObject progId="Equation.3" shapeId="47113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3" r:id="rId13"/>
      </mc:Fallback>
    </mc:AlternateContent>
    <mc:AlternateContent xmlns:mc="http://schemas.openxmlformats.org/markup-compatibility/2006">
      <mc:Choice Requires="x14">
        <oleObject progId="Equation.3" shapeId="47114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4" r:id="rId1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23C30-58F1-4D02-8401-C988E95DCD48}">
  <dimension ref="A1:AA97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110" t="s">
        <v>4</v>
      </c>
      <c r="B1" s="110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111" t="s">
        <v>5</v>
      </c>
      <c r="B2" s="111"/>
      <c r="C2" s="111"/>
      <c r="D2" s="4" t="s">
        <v>6</v>
      </c>
      <c r="E2" s="111"/>
      <c r="F2" s="111"/>
      <c r="G2" s="111"/>
      <c r="H2" s="111"/>
      <c r="I2" s="111"/>
      <c r="J2" s="111"/>
      <c r="K2" s="11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12" t="s">
        <v>15</v>
      </c>
      <c r="B3" s="112"/>
      <c r="C3" s="112"/>
      <c r="D3" s="7" t="s">
        <v>21</v>
      </c>
      <c r="E3" s="112"/>
      <c r="F3" s="112"/>
      <c r="G3" s="112"/>
      <c r="H3" s="112"/>
      <c r="I3" s="112"/>
      <c r="J3" s="112"/>
      <c r="K3" s="1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13" t="s">
        <v>7</v>
      </c>
      <c r="B5" s="113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14" t="s">
        <v>59</v>
      </c>
      <c r="B6" s="114"/>
      <c r="C6" s="114"/>
      <c r="D6" s="11" t="s">
        <v>6</v>
      </c>
      <c r="E6" s="115" t="s">
        <v>27</v>
      </c>
      <c r="F6" s="115"/>
      <c r="G6" s="115"/>
      <c r="H6" s="115"/>
      <c r="I6" s="115"/>
      <c r="J6" s="115"/>
      <c r="K6" s="11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16" t="s">
        <v>28</v>
      </c>
      <c r="B7" s="116"/>
      <c r="C7" s="116"/>
      <c r="D7" s="12" t="s">
        <v>8</v>
      </c>
      <c r="E7" s="116" t="s">
        <v>29</v>
      </c>
      <c r="F7" s="116"/>
      <c r="G7" s="116"/>
      <c r="H7" s="116"/>
      <c r="I7" s="116"/>
      <c r="J7" s="116"/>
      <c r="K7" s="11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17" t="s">
        <v>60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109" t="s">
        <v>45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38.25" customHeight="1" x14ac:dyDescent="0.15">
      <c r="A15" s="27" t="s">
        <v>46</v>
      </c>
      <c r="B15" s="28" t="s">
        <v>78</v>
      </c>
      <c r="C15" s="29">
        <v>760</v>
      </c>
      <c r="D15" s="88" t="s">
        <v>23</v>
      </c>
      <c r="E15" s="31"/>
      <c r="F15" s="32">
        <v>9.5000000000000001E-2</v>
      </c>
      <c r="G15" s="68">
        <f>F15*E15</f>
        <v>0</v>
      </c>
      <c r="H15" s="69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38.25" customHeight="1" x14ac:dyDescent="0.15">
      <c r="A16" s="34" t="s">
        <v>47</v>
      </c>
      <c r="B16" s="35" t="s">
        <v>79</v>
      </c>
      <c r="C16" s="36">
        <v>760</v>
      </c>
      <c r="D16" s="89" t="s">
        <v>23</v>
      </c>
      <c r="E16" s="38"/>
      <c r="F16" s="39">
        <v>9.5000000000000001E-2</v>
      </c>
      <c r="G16" s="73">
        <f>F16*E16</f>
        <v>0</v>
      </c>
      <c r="H16" s="74">
        <f>E16+G16</f>
        <v>0</v>
      </c>
      <c r="I16" s="75">
        <f t="shared" ref="I16:I18" si="0">C16*E16</f>
        <v>0</v>
      </c>
      <c r="J16" s="76">
        <f t="shared" ref="J16:J18" si="1">I16*F16</f>
        <v>0</v>
      </c>
      <c r="K16" s="77">
        <f t="shared" ref="K16:K18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6" customFormat="1" ht="38.25" customHeight="1" x14ac:dyDescent="0.15">
      <c r="A17" s="34" t="s">
        <v>48</v>
      </c>
      <c r="B17" s="35" t="s">
        <v>79</v>
      </c>
      <c r="C17" s="36">
        <v>760</v>
      </c>
      <c r="D17" s="89" t="s">
        <v>23</v>
      </c>
      <c r="E17" s="38"/>
      <c r="F17" s="39">
        <v>9.5000000000000001E-2</v>
      </c>
      <c r="G17" s="73">
        <f>F17*E17</f>
        <v>0</v>
      </c>
      <c r="H17" s="74">
        <f>E17+G17</f>
        <v>0</v>
      </c>
      <c r="I17" s="75">
        <f t="shared" si="0"/>
        <v>0</v>
      </c>
      <c r="J17" s="76">
        <f t="shared" si="1"/>
        <v>0</v>
      </c>
      <c r="K17" s="77">
        <f t="shared" si="2"/>
        <v>0</v>
      </c>
      <c r="L17" s="5"/>
      <c r="M17" s="5"/>
      <c r="N17" s="5"/>
      <c r="O17" s="5"/>
      <c r="P17" s="33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6" customFormat="1" ht="38.25" customHeight="1" thickBot="1" x14ac:dyDescent="0.2">
      <c r="A18" s="40" t="s">
        <v>49</v>
      </c>
      <c r="B18" s="41" t="s">
        <v>80</v>
      </c>
      <c r="C18" s="42">
        <v>760</v>
      </c>
      <c r="D18" s="90" t="s">
        <v>23</v>
      </c>
      <c r="E18" s="44"/>
      <c r="F18" s="45">
        <v>9.5000000000000001E-2</v>
      </c>
      <c r="G18" s="78">
        <f>F18*E18</f>
        <v>0</v>
      </c>
      <c r="H18" s="79">
        <f>E18+G18</f>
        <v>0</v>
      </c>
      <c r="I18" s="80">
        <f t="shared" si="0"/>
        <v>0</v>
      </c>
      <c r="J18" s="81">
        <f t="shared" si="1"/>
        <v>0</v>
      </c>
      <c r="K18" s="82">
        <f t="shared" si="2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21" customFormat="1" ht="24" customHeight="1" thickBot="1" x14ac:dyDescent="0.2">
      <c r="A19" s="101" t="s">
        <v>18</v>
      </c>
      <c r="B19" s="102"/>
      <c r="C19" s="102"/>
      <c r="D19" s="102"/>
      <c r="E19" s="87">
        <f>SUM(E15:E18)</f>
        <v>0</v>
      </c>
      <c r="F19" s="46"/>
      <c r="G19" s="83">
        <f>SUM(G15:G18)</f>
        <v>0</v>
      </c>
      <c r="H19" s="84">
        <f>SUM(H15:H18)</f>
        <v>0</v>
      </c>
      <c r="I19" s="85">
        <f>SUM(I15:I18)</f>
        <v>0</v>
      </c>
      <c r="J19" s="85">
        <f>SUM(J15:J18)</f>
        <v>0</v>
      </c>
      <c r="K19" s="86">
        <f>SUM(K15:K18)</f>
        <v>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x14ac:dyDescent="0.15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19.5" customHeight="1" x14ac:dyDescent="0.15">
      <c r="A21" s="103" t="s">
        <v>24</v>
      </c>
      <c r="B21" s="103"/>
      <c r="C21" s="49"/>
      <c r="D21" s="49"/>
      <c r="E21" s="49"/>
      <c r="F21" s="50"/>
      <c r="G21" s="50"/>
      <c r="H21" s="51"/>
      <c r="I21" s="51"/>
      <c r="J21" s="51"/>
      <c r="K21" s="51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10.5" customHeight="1" thickBot="1" x14ac:dyDescent="0.2">
      <c r="A22" s="10"/>
      <c r="B22" s="47"/>
      <c r="C22" s="47"/>
      <c r="D22" s="47"/>
      <c r="E22" s="47"/>
      <c r="F22" s="48"/>
      <c r="G22" s="4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24.75" customHeight="1" thickBot="1" x14ac:dyDescent="0.2">
      <c r="A23" s="52" t="s">
        <v>20</v>
      </c>
      <c r="B23" s="104" t="s">
        <v>19</v>
      </c>
      <c r="C23" s="105"/>
      <c r="D23" s="106"/>
      <c r="E23" s="93" t="s">
        <v>26</v>
      </c>
      <c r="F23" s="94"/>
      <c r="G23" s="94"/>
      <c r="H23" s="94"/>
      <c r="I23" s="94"/>
      <c r="J23" s="94"/>
      <c r="K23" s="95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30.75" customHeight="1" thickBot="1" x14ac:dyDescent="0.2">
      <c r="A24" s="53" t="s">
        <v>0</v>
      </c>
      <c r="B24" s="107" t="s">
        <v>25</v>
      </c>
      <c r="C24" s="107"/>
      <c r="D24" s="108"/>
      <c r="E24" s="96"/>
      <c r="F24" s="97"/>
      <c r="G24" s="97"/>
      <c r="H24" s="97"/>
      <c r="I24" s="98"/>
      <c r="J24" s="98"/>
      <c r="K24" s="9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x14ac:dyDescent="0.15">
      <c r="A25" s="54"/>
      <c r="B25" s="55"/>
      <c r="C25" s="55"/>
      <c r="D25" s="55"/>
      <c r="E25" s="56"/>
      <c r="F25" s="56"/>
      <c r="G25" s="56"/>
      <c r="H25" s="56"/>
      <c r="I25" s="56"/>
      <c r="J25" s="56"/>
      <c r="K25" s="5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59" customFormat="1" ht="18" customHeight="1" x14ac:dyDescent="0.15">
      <c r="A26" s="57" t="s">
        <v>68</v>
      </c>
      <c r="B26" s="57"/>
      <c r="C26" s="57"/>
      <c r="D26" s="57"/>
      <c r="E26" s="57"/>
      <c r="F26" s="57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</row>
    <row r="27" spans="1:27" s="8" customFormat="1" ht="18" customHeight="1" x14ac:dyDescent="0.15">
      <c r="A27" s="60"/>
      <c r="B27" s="60"/>
      <c r="C27" s="60"/>
      <c r="D27" s="60"/>
      <c r="E27" s="60"/>
      <c r="F27" s="60"/>
      <c r="G27" s="60"/>
      <c r="H27" s="59"/>
      <c r="I27" s="59"/>
      <c r="J27" s="59"/>
      <c r="K27" s="59"/>
    </row>
    <row r="28" spans="1:27" s="57" customFormat="1" ht="21.75" customHeight="1" x14ac:dyDescent="0.15">
      <c r="A28" s="100" t="s">
        <v>9</v>
      </c>
      <c r="B28" s="100"/>
      <c r="C28" s="59"/>
      <c r="D28" s="59"/>
      <c r="E28" s="59"/>
      <c r="F28" s="61" t="s">
        <v>22</v>
      </c>
      <c r="G28" s="61"/>
      <c r="H28" s="62"/>
      <c r="I28" s="62"/>
      <c r="J28" s="62"/>
      <c r="K28" s="62"/>
    </row>
    <row r="29" spans="1:27" s="57" customFormat="1" ht="21.75" customHeight="1" x14ac:dyDescent="0.15">
      <c r="A29" s="100" t="s">
        <v>10</v>
      </c>
      <c r="B29" s="100"/>
      <c r="C29" s="59"/>
      <c r="D29" s="59"/>
      <c r="E29" s="59"/>
      <c r="F29" s="63"/>
      <c r="G29" s="63"/>
      <c r="H29" s="63"/>
      <c r="I29" s="63"/>
      <c r="J29" s="63"/>
      <c r="K29" s="63"/>
    </row>
    <row r="30" spans="1:27" s="57" customFormat="1" x14ac:dyDescent="0.15">
      <c r="A30" s="10"/>
      <c r="B30" s="47"/>
      <c r="C30" s="47"/>
      <c r="D30" s="47"/>
      <c r="E30" s="47"/>
      <c r="F30" s="48"/>
      <c r="G30" s="48"/>
      <c r="H30" s="8"/>
      <c r="I30" s="8"/>
      <c r="J30" s="8"/>
      <c r="K30" s="8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1" s="57" customFormat="1" x14ac:dyDescent="0.15">
      <c r="A81" s="64"/>
    </row>
    <row r="82" spans="1:11" s="57" customFormat="1" x14ac:dyDescent="0.15">
      <c r="A82" s="64"/>
    </row>
    <row r="83" spans="1:11" s="57" customFormat="1" x14ac:dyDescent="0.15">
      <c r="A83" s="64"/>
    </row>
    <row r="84" spans="1:11" s="57" customFormat="1" x14ac:dyDescent="0.15">
      <c r="A84" s="64"/>
    </row>
    <row r="85" spans="1:11" s="57" customFormat="1" x14ac:dyDescent="0.15">
      <c r="A85" s="64"/>
    </row>
    <row r="86" spans="1:11" s="57" customFormat="1" x14ac:dyDescent="0.15">
      <c r="A86" s="64"/>
    </row>
    <row r="87" spans="1:11" s="57" customFormat="1" x14ac:dyDescent="0.15">
      <c r="A87" s="64"/>
    </row>
    <row r="88" spans="1:11" s="57" customFormat="1" x14ac:dyDescent="0.15">
      <c r="A88" s="64"/>
    </row>
    <row r="89" spans="1:11" s="57" customFormat="1" x14ac:dyDescent="0.15">
      <c r="A89" s="64"/>
    </row>
    <row r="90" spans="1:11" s="57" customFormat="1" x14ac:dyDescent="0.15">
      <c r="A90" s="64"/>
    </row>
    <row r="91" spans="1:11" s="57" customFormat="1" x14ac:dyDescent="0.15">
      <c r="A91" s="64"/>
    </row>
    <row r="92" spans="1:11" s="57" customFormat="1" x14ac:dyDescent="0.15">
      <c r="A92" s="64"/>
    </row>
    <row r="93" spans="1:11" s="57" customFormat="1" x14ac:dyDescent="0.15">
      <c r="A93" s="64"/>
    </row>
    <row r="94" spans="1:11" s="57" customFormat="1" x14ac:dyDescent="0.15">
      <c r="A94" s="64"/>
    </row>
    <row r="95" spans="1:11" x14ac:dyDescent="0.15">
      <c r="A95" s="64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 spans="1:11" x14ac:dyDescent="0.15">
      <c r="A96" s="64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x14ac:dyDescent="0.15">
      <c r="A97" s="64"/>
      <c r="B97" s="57"/>
      <c r="C97" s="57"/>
      <c r="D97" s="57"/>
      <c r="E97" s="57"/>
      <c r="F97" s="57"/>
      <c r="G97" s="57"/>
      <c r="H97" s="57"/>
      <c r="I97" s="57"/>
      <c r="J97" s="57"/>
      <c r="K97" s="57"/>
    </row>
  </sheetData>
  <mergeCells count="20">
    <mergeCell ref="A28:B28"/>
    <mergeCell ref="A29:B29"/>
    <mergeCell ref="A19:D19"/>
    <mergeCell ref="A21:B21"/>
    <mergeCell ref="B23:D23"/>
    <mergeCell ref="E23:K23"/>
    <mergeCell ref="B24:D24"/>
    <mergeCell ref="E24:K24"/>
    <mergeCell ref="A6:C6"/>
    <mergeCell ref="E6:K6"/>
    <mergeCell ref="A7:C7"/>
    <mergeCell ref="E7:K7"/>
    <mergeCell ref="A9:K9"/>
    <mergeCell ref="A11:K11"/>
    <mergeCell ref="A5:B5"/>
    <mergeCell ref="A1:B1"/>
    <mergeCell ref="A2:C2"/>
    <mergeCell ref="E2:K2"/>
    <mergeCell ref="A3:C3"/>
    <mergeCell ref="E3:K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8129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29" r:id="rId4"/>
      </mc:Fallback>
    </mc:AlternateContent>
    <mc:AlternateContent xmlns:mc="http://schemas.openxmlformats.org/markup-compatibility/2006">
      <mc:Choice Requires="x14">
        <oleObject progId="Equation.3" shapeId="48130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0" r:id="rId6"/>
      </mc:Fallback>
    </mc:AlternateContent>
    <mc:AlternateContent xmlns:mc="http://schemas.openxmlformats.org/markup-compatibility/2006">
      <mc:Choice Requires="x14">
        <oleObject progId="Equation.3" shapeId="48131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1" r:id="rId7"/>
      </mc:Fallback>
    </mc:AlternateContent>
    <mc:AlternateContent xmlns:mc="http://schemas.openxmlformats.org/markup-compatibility/2006">
      <mc:Choice Requires="x14">
        <oleObject progId="Equation.3" shapeId="48132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2" r:id="rId8"/>
      </mc:Fallback>
    </mc:AlternateContent>
    <mc:AlternateContent xmlns:mc="http://schemas.openxmlformats.org/markup-compatibility/2006">
      <mc:Choice Requires="x14">
        <oleObject progId="Equation.3" shapeId="48133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3" r:id="rId9"/>
      </mc:Fallback>
    </mc:AlternateContent>
    <mc:AlternateContent xmlns:mc="http://schemas.openxmlformats.org/markup-compatibility/2006">
      <mc:Choice Requires="x14">
        <oleObject progId="Equation.3" shapeId="48134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4" r:id="rId10"/>
      </mc:Fallback>
    </mc:AlternateContent>
    <mc:AlternateContent xmlns:mc="http://schemas.openxmlformats.org/markup-compatibility/2006">
      <mc:Choice Requires="x14">
        <oleObject progId="Equation.3" shapeId="48135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5" r:id="rId11"/>
      </mc:Fallback>
    </mc:AlternateContent>
    <mc:AlternateContent xmlns:mc="http://schemas.openxmlformats.org/markup-compatibility/2006">
      <mc:Choice Requires="x14">
        <oleObject progId="Equation.3" shapeId="48136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6" r:id="rId12"/>
      </mc:Fallback>
    </mc:AlternateContent>
    <mc:AlternateContent xmlns:mc="http://schemas.openxmlformats.org/markup-compatibility/2006">
      <mc:Choice Requires="x14">
        <oleObject progId="Equation.3" shapeId="48137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7" r:id="rId13"/>
      </mc:Fallback>
    </mc:AlternateContent>
    <mc:AlternateContent xmlns:mc="http://schemas.openxmlformats.org/markup-compatibility/2006">
      <mc:Choice Requires="x14">
        <oleObject progId="Equation.3" shapeId="48138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8" r:id="rId1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6B8B1-4D7E-4FCE-B271-00161FDE7268}"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110" t="s">
        <v>4</v>
      </c>
      <c r="B1" s="110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111" t="s">
        <v>5</v>
      </c>
      <c r="B2" s="111"/>
      <c r="C2" s="111"/>
      <c r="D2" s="4" t="s">
        <v>6</v>
      </c>
      <c r="E2" s="111"/>
      <c r="F2" s="111"/>
      <c r="G2" s="111"/>
      <c r="H2" s="111"/>
      <c r="I2" s="111"/>
      <c r="J2" s="111"/>
      <c r="K2" s="11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12" t="s">
        <v>15</v>
      </c>
      <c r="B3" s="112"/>
      <c r="C3" s="112"/>
      <c r="D3" s="7" t="s">
        <v>21</v>
      </c>
      <c r="E3" s="112"/>
      <c r="F3" s="112"/>
      <c r="G3" s="112"/>
      <c r="H3" s="112"/>
      <c r="I3" s="112"/>
      <c r="J3" s="112"/>
      <c r="K3" s="1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13" t="s">
        <v>7</v>
      </c>
      <c r="B5" s="113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14" t="s">
        <v>59</v>
      </c>
      <c r="B6" s="114"/>
      <c r="C6" s="114"/>
      <c r="D6" s="11" t="s">
        <v>6</v>
      </c>
      <c r="E6" s="115" t="s">
        <v>27</v>
      </c>
      <c r="F6" s="115"/>
      <c r="G6" s="115"/>
      <c r="H6" s="115"/>
      <c r="I6" s="115"/>
      <c r="J6" s="115"/>
      <c r="K6" s="11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16" t="s">
        <v>28</v>
      </c>
      <c r="B7" s="116"/>
      <c r="C7" s="116"/>
      <c r="D7" s="12" t="s">
        <v>8</v>
      </c>
      <c r="E7" s="116" t="s">
        <v>29</v>
      </c>
      <c r="F7" s="116"/>
      <c r="G7" s="116"/>
      <c r="H7" s="116"/>
      <c r="I7" s="116"/>
      <c r="J7" s="116"/>
      <c r="K7" s="11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17" t="s">
        <v>60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109" t="s">
        <v>50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38.25" customHeight="1" x14ac:dyDescent="0.15">
      <c r="A15" s="27" t="s">
        <v>51</v>
      </c>
      <c r="B15" s="28" t="s">
        <v>74</v>
      </c>
      <c r="C15" s="29">
        <v>760</v>
      </c>
      <c r="D15" s="88" t="s">
        <v>23</v>
      </c>
      <c r="E15" s="31"/>
      <c r="F15" s="32">
        <v>9.5000000000000001E-2</v>
      </c>
      <c r="G15" s="68">
        <f>F15*E15</f>
        <v>0</v>
      </c>
      <c r="H15" s="69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38.25" customHeight="1" thickBot="1" x14ac:dyDescent="0.2">
      <c r="A16" s="40" t="s">
        <v>52</v>
      </c>
      <c r="B16" s="41" t="s">
        <v>75</v>
      </c>
      <c r="C16" s="42">
        <v>760</v>
      </c>
      <c r="D16" s="90" t="s">
        <v>23</v>
      </c>
      <c r="E16" s="44"/>
      <c r="F16" s="45">
        <v>9.5000000000000001E-2</v>
      </c>
      <c r="G16" s="78">
        <f>F16*E16</f>
        <v>0</v>
      </c>
      <c r="H16" s="79">
        <f>E16+G16</f>
        <v>0</v>
      </c>
      <c r="I16" s="80">
        <f t="shared" ref="I16" si="0">C16*E16</f>
        <v>0</v>
      </c>
      <c r="J16" s="81">
        <f t="shared" ref="J16" si="1">I16*F16</f>
        <v>0</v>
      </c>
      <c r="K16" s="82">
        <f t="shared" ref="K16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01" t="s">
        <v>18</v>
      </c>
      <c r="B17" s="102"/>
      <c r="C17" s="102"/>
      <c r="D17" s="102"/>
      <c r="E17" s="87">
        <f>SUM(E15:E16)</f>
        <v>0</v>
      </c>
      <c r="F17" s="46"/>
      <c r="G17" s="91">
        <f>SUM(G15:G16)</f>
        <v>0</v>
      </c>
      <c r="H17" s="92">
        <f>SUM(H15:H16)</f>
        <v>0</v>
      </c>
      <c r="I17" s="85">
        <f>SUM(I15:I16)</f>
        <v>0</v>
      </c>
      <c r="J17" s="85">
        <f>SUM(J15:J16)</f>
        <v>0</v>
      </c>
      <c r="K17" s="86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7"/>
      <c r="C18" s="47"/>
      <c r="D18" s="47"/>
      <c r="E18" s="47"/>
      <c r="F18" s="48"/>
      <c r="G18" s="4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03" t="s">
        <v>24</v>
      </c>
      <c r="B19" s="103"/>
      <c r="C19" s="49"/>
      <c r="D19" s="49"/>
      <c r="E19" s="49"/>
      <c r="F19" s="50"/>
      <c r="G19" s="50"/>
      <c r="H19" s="51"/>
      <c r="I19" s="51"/>
      <c r="J19" s="51"/>
      <c r="K19" s="51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thickBot="1" x14ac:dyDescent="0.2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52" t="s">
        <v>20</v>
      </c>
      <c r="B21" s="104" t="s">
        <v>19</v>
      </c>
      <c r="C21" s="105"/>
      <c r="D21" s="106"/>
      <c r="E21" s="93" t="s">
        <v>26</v>
      </c>
      <c r="F21" s="94"/>
      <c r="G21" s="94"/>
      <c r="H21" s="94"/>
      <c r="I21" s="94"/>
      <c r="J21" s="94"/>
      <c r="K21" s="9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53" t="s">
        <v>0</v>
      </c>
      <c r="B22" s="107" t="s">
        <v>25</v>
      </c>
      <c r="C22" s="107"/>
      <c r="D22" s="108"/>
      <c r="E22" s="96"/>
      <c r="F22" s="97"/>
      <c r="G22" s="97"/>
      <c r="H22" s="97"/>
      <c r="I22" s="98"/>
      <c r="J22" s="98"/>
      <c r="K22" s="9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54"/>
      <c r="B23" s="55"/>
      <c r="C23" s="55"/>
      <c r="D23" s="55"/>
      <c r="E23" s="56"/>
      <c r="F23" s="56"/>
      <c r="G23" s="56"/>
      <c r="H23" s="56"/>
      <c r="I23" s="56"/>
      <c r="J23" s="56"/>
      <c r="K23" s="5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59" customFormat="1" ht="18" customHeight="1" x14ac:dyDescent="0.15">
      <c r="A24" s="57" t="s">
        <v>68</v>
      </c>
      <c r="B24" s="57"/>
      <c r="C24" s="57"/>
      <c r="D24" s="57"/>
      <c r="E24" s="57"/>
      <c r="F24" s="57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</row>
    <row r="25" spans="1:27" s="8" customFormat="1" ht="18" customHeight="1" x14ac:dyDescent="0.15">
      <c r="A25" s="60"/>
      <c r="B25" s="60"/>
      <c r="C25" s="60"/>
      <c r="D25" s="60"/>
      <c r="E25" s="60"/>
      <c r="F25" s="60"/>
      <c r="G25" s="60"/>
      <c r="H25" s="59"/>
      <c r="I25" s="59"/>
      <c r="J25" s="59"/>
      <c r="K25" s="59"/>
    </row>
    <row r="26" spans="1:27" s="57" customFormat="1" ht="21.75" customHeight="1" x14ac:dyDescent="0.15">
      <c r="A26" s="100" t="s">
        <v>9</v>
      </c>
      <c r="B26" s="100"/>
      <c r="C26" s="59"/>
      <c r="D26" s="59"/>
      <c r="E26" s="59"/>
      <c r="F26" s="61" t="s">
        <v>22</v>
      </c>
      <c r="G26" s="61"/>
      <c r="H26" s="62"/>
      <c r="I26" s="62"/>
      <c r="J26" s="62"/>
      <c r="K26" s="62"/>
    </row>
    <row r="27" spans="1:27" s="57" customFormat="1" ht="21.75" customHeight="1" x14ac:dyDescent="0.15">
      <c r="A27" s="100" t="s">
        <v>10</v>
      </c>
      <c r="B27" s="100"/>
      <c r="C27" s="59"/>
      <c r="D27" s="59"/>
      <c r="E27" s="59"/>
      <c r="F27" s="63"/>
      <c r="G27" s="63"/>
      <c r="H27" s="63"/>
      <c r="I27" s="63"/>
      <c r="J27" s="63"/>
      <c r="K27" s="63"/>
    </row>
    <row r="28" spans="1:27" s="57" customFormat="1" x14ac:dyDescent="0.15">
      <c r="A28" s="10"/>
      <c r="B28" s="47"/>
      <c r="C28" s="47"/>
      <c r="D28" s="47"/>
      <c r="E28" s="47"/>
      <c r="F28" s="48"/>
      <c r="G28" s="48"/>
      <c r="H28" s="8"/>
      <c r="I28" s="8"/>
      <c r="J28" s="8"/>
      <c r="K28" s="8"/>
    </row>
    <row r="29" spans="1:27" s="57" customFormat="1" x14ac:dyDescent="0.15">
      <c r="A29" s="64"/>
    </row>
    <row r="30" spans="1:27" s="57" customFormat="1" x14ac:dyDescent="0.15">
      <c r="A30" s="64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" s="57" customFormat="1" x14ac:dyDescent="0.15">
      <c r="A81" s="64"/>
    </row>
    <row r="82" spans="1:1" s="57" customFormat="1" x14ac:dyDescent="0.15">
      <c r="A82" s="64"/>
    </row>
    <row r="83" spans="1:1" s="57" customFormat="1" x14ac:dyDescent="0.15">
      <c r="A83" s="64"/>
    </row>
    <row r="84" spans="1:1" s="57" customFormat="1" x14ac:dyDescent="0.15">
      <c r="A84" s="64"/>
    </row>
    <row r="85" spans="1:1" s="57" customFormat="1" x14ac:dyDescent="0.15">
      <c r="A85" s="64"/>
    </row>
    <row r="86" spans="1:1" s="57" customFormat="1" x14ac:dyDescent="0.15">
      <c r="A86" s="64"/>
    </row>
    <row r="87" spans="1:1" s="57" customFormat="1" x14ac:dyDescent="0.15">
      <c r="A87" s="64"/>
    </row>
    <row r="88" spans="1:1" s="57" customFormat="1" x14ac:dyDescent="0.15">
      <c r="A88" s="64"/>
    </row>
    <row r="89" spans="1:1" s="57" customFormat="1" x14ac:dyDescent="0.15">
      <c r="A89" s="64"/>
    </row>
    <row r="90" spans="1:1" s="57" customFormat="1" x14ac:dyDescent="0.15">
      <c r="A90" s="64"/>
    </row>
    <row r="91" spans="1:1" s="57" customFormat="1" x14ac:dyDescent="0.15">
      <c r="A91" s="64"/>
    </row>
    <row r="92" spans="1:1" s="57" customFormat="1" x14ac:dyDescent="0.15">
      <c r="A92" s="64"/>
    </row>
    <row r="93" spans="1:1" s="57" customFormat="1" x14ac:dyDescent="0.15">
      <c r="A93" s="64"/>
    </row>
    <row r="94" spans="1:1" s="57" customFormat="1" x14ac:dyDescent="0.15">
      <c r="A94" s="64"/>
    </row>
    <row r="95" spans="1:1" s="57" customFormat="1" x14ac:dyDescent="0.15">
      <c r="A95" s="64"/>
    </row>
  </sheetData>
  <mergeCells count="20">
    <mergeCell ref="A26:B26"/>
    <mergeCell ref="A27:B27"/>
    <mergeCell ref="A17:D17"/>
    <mergeCell ref="A19:B19"/>
    <mergeCell ref="B21:D21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5:B5"/>
    <mergeCell ref="A1:B1"/>
    <mergeCell ref="A2:C2"/>
    <mergeCell ref="E2:K2"/>
    <mergeCell ref="A3:C3"/>
    <mergeCell ref="E3:K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9153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3" r:id="rId4"/>
      </mc:Fallback>
    </mc:AlternateContent>
    <mc:AlternateContent xmlns:mc="http://schemas.openxmlformats.org/markup-compatibility/2006">
      <mc:Choice Requires="x14">
        <oleObject progId="Equation.3" shapeId="49154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4" r:id="rId6"/>
      </mc:Fallback>
    </mc:AlternateContent>
    <mc:AlternateContent xmlns:mc="http://schemas.openxmlformats.org/markup-compatibility/2006">
      <mc:Choice Requires="x14">
        <oleObject progId="Equation.3" shapeId="49155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5" r:id="rId7"/>
      </mc:Fallback>
    </mc:AlternateContent>
    <mc:AlternateContent xmlns:mc="http://schemas.openxmlformats.org/markup-compatibility/2006">
      <mc:Choice Requires="x14">
        <oleObject progId="Equation.3" shapeId="49156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6" r:id="rId8"/>
      </mc:Fallback>
    </mc:AlternateContent>
    <mc:AlternateContent xmlns:mc="http://schemas.openxmlformats.org/markup-compatibility/2006">
      <mc:Choice Requires="x14">
        <oleObject progId="Equation.3" shapeId="49157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7" r:id="rId9"/>
      </mc:Fallback>
    </mc:AlternateContent>
    <mc:AlternateContent xmlns:mc="http://schemas.openxmlformats.org/markup-compatibility/2006">
      <mc:Choice Requires="x14">
        <oleObject progId="Equation.3" shapeId="49158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8" r:id="rId10"/>
      </mc:Fallback>
    </mc:AlternateContent>
    <mc:AlternateContent xmlns:mc="http://schemas.openxmlformats.org/markup-compatibility/2006">
      <mc:Choice Requires="x14">
        <oleObject progId="Equation.3" shapeId="49159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9" r:id="rId11"/>
      </mc:Fallback>
    </mc:AlternateContent>
    <mc:AlternateContent xmlns:mc="http://schemas.openxmlformats.org/markup-compatibility/2006">
      <mc:Choice Requires="x14">
        <oleObject progId="Equation.3" shapeId="49160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60" r:id="rId12"/>
      </mc:Fallback>
    </mc:AlternateContent>
    <mc:AlternateContent xmlns:mc="http://schemas.openxmlformats.org/markup-compatibility/2006">
      <mc:Choice Requires="x14">
        <oleObject progId="Equation.3" shapeId="49161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61" r:id="rId13"/>
      </mc:Fallback>
    </mc:AlternateContent>
    <mc:AlternateContent xmlns:mc="http://schemas.openxmlformats.org/markup-compatibility/2006">
      <mc:Choice Requires="x14">
        <oleObject progId="Equation.3" shapeId="49162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62" r:id="rId1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88E89-1E7D-4F21-9259-5D4C68384C72}">
  <dimension ref="A1:AA97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110" t="s">
        <v>4</v>
      </c>
      <c r="B1" s="110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111" t="s">
        <v>5</v>
      </c>
      <c r="B2" s="111"/>
      <c r="C2" s="111"/>
      <c r="D2" s="4" t="s">
        <v>6</v>
      </c>
      <c r="E2" s="111"/>
      <c r="F2" s="111"/>
      <c r="G2" s="111"/>
      <c r="H2" s="111"/>
      <c r="I2" s="111"/>
      <c r="J2" s="111"/>
      <c r="K2" s="11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12" t="s">
        <v>15</v>
      </c>
      <c r="B3" s="112"/>
      <c r="C3" s="112"/>
      <c r="D3" s="7" t="s">
        <v>21</v>
      </c>
      <c r="E3" s="112"/>
      <c r="F3" s="112"/>
      <c r="G3" s="112"/>
      <c r="H3" s="112"/>
      <c r="I3" s="112"/>
      <c r="J3" s="112"/>
      <c r="K3" s="1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13" t="s">
        <v>7</v>
      </c>
      <c r="B5" s="113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14" t="s">
        <v>59</v>
      </c>
      <c r="B6" s="114"/>
      <c r="C6" s="114"/>
      <c r="D6" s="11" t="s">
        <v>6</v>
      </c>
      <c r="E6" s="115" t="s">
        <v>27</v>
      </c>
      <c r="F6" s="115"/>
      <c r="G6" s="115"/>
      <c r="H6" s="115"/>
      <c r="I6" s="115"/>
      <c r="J6" s="115"/>
      <c r="K6" s="11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16" t="s">
        <v>28</v>
      </c>
      <c r="B7" s="116"/>
      <c r="C7" s="116"/>
      <c r="D7" s="12" t="s">
        <v>8</v>
      </c>
      <c r="E7" s="116" t="s">
        <v>29</v>
      </c>
      <c r="F7" s="116"/>
      <c r="G7" s="116"/>
      <c r="H7" s="116"/>
      <c r="I7" s="116"/>
      <c r="J7" s="116"/>
      <c r="K7" s="11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17" t="s">
        <v>60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109" t="s">
        <v>53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38.25" customHeight="1" x14ac:dyDescent="0.15">
      <c r="A15" s="27" t="s">
        <v>54</v>
      </c>
      <c r="B15" s="28" t="s">
        <v>81</v>
      </c>
      <c r="C15" s="29">
        <v>760</v>
      </c>
      <c r="D15" s="30" t="s">
        <v>23</v>
      </c>
      <c r="E15" s="31"/>
      <c r="F15" s="32">
        <v>9.5000000000000001E-2</v>
      </c>
      <c r="G15" s="68">
        <f>F15*E15</f>
        <v>0</v>
      </c>
      <c r="H15" s="69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38.25" customHeight="1" x14ac:dyDescent="0.15">
      <c r="A16" s="34" t="s">
        <v>55</v>
      </c>
      <c r="B16" s="35" t="s">
        <v>82</v>
      </c>
      <c r="C16" s="36">
        <v>760</v>
      </c>
      <c r="D16" s="37" t="s">
        <v>23</v>
      </c>
      <c r="E16" s="38"/>
      <c r="F16" s="39">
        <v>9.5000000000000001E-2</v>
      </c>
      <c r="G16" s="73">
        <f>F16*E16</f>
        <v>0</v>
      </c>
      <c r="H16" s="74">
        <f>E16+G16</f>
        <v>0</v>
      </c>
      <c r="I16" s="75">
        <f t="shared" ref="I16:I18" si="0">C16*E16</f>
        <v>0</v>
      </c>
      <c r="J16" s="76">
        <f t="shared" ref="J16:J18" si="1">I16*F16</f>
        <v>0</v>
      </c>
      <c r="K16" s="77">
        <f t="shared" ref="K16:K18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6" customFormat="1" ht="38.25" customHeight="1" x14ac:dyDescent="0.15">
      <c r="A17" s="34" t="s">
        <v>56</v>
      </c>
      <c r="B17" s="35" t="s">
        <v>83</v>
      </c>
      <c r="C17" s="36">
        <v>760</v>
      </c>
      <c r="D17" s="37" t="s">
        <v>23</v>
      </c>
      <c r="E17" s="38"/>
      <c r="F17" s="39">
        <v>9.5000000000000001E-2</v>
      </c>
      <c r="G17" s="73">
        <f>F17*E17</f>
        <v>0</v>
      </c>
      <c r="H17" s="74">
        <f>E17+G17</f>
        <v>0</v>
      </c>
      <c r="I17" s="75">
        <f t="shared" si="0"/>
        <v>0</v>
      </c>
      <c r="J17" s="76">
        <f t="shared" si="1"/>
        <v>0</v>
      </c>
      <c r="K17" s="77">
        <f t="shared" si="2"/>
        <v>0</v>
      </c>
      <c r="L17" s="5"/>
      <c r="M17" s="5"/>
      <c r="N17" s="5"/>
      <c r="O17" s="5"/>
      <c r="P17" s="33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6" customFormat="1" ht="38.25" customHeight="1" thickBot="1" x14ac:dyDescent="0.2">
      <c r="A18" s="40" t="s">
        <v>57</v>
      </c>
      <c r="B18" s="41" t="s">
        <v>84</v>
      </c>
      <c r="C18" s="42">
        <v>760</v>
      </c>
      <c r="D18" s="43" t="s">
        <v>23</v>
      </c>
      <c r="E18" s="44"/>
      <c r="F18" s="45">
        <v>9.5000000000000001E-2</v>
      </c>
      <c r="G18" s="78">
        <f>F18*E18</f>
        <v>0</v>
      </c>
      <c r="H18" s="79">
        <f>E18+G18</f>
        <v>0</v>
      </c>
      <c r="I18" s="80">
        <f t="shared" si="0"/>
        <v>0</v>
      </c>
      <c r="J18" s="81">
        <f t="shared" si="1"/>
        <v>0</v>
      </c>
      <c r="K18" s="82">
        <f t="shared" si="2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21" customFormat="1" ht="24" customHeight="1" thickBot="1" x14ac:dyDescent="0.2">
      <c r="A19" s="101" t="s">
        <v>18</v>
      </c>
      <c r="B19" s="102"/>
      <c r="C19" s="102"/>
      <c r="D19" s="102"/>
      <c r="E19" s="87">
        <f>SUM(E15:E18)</f>
        <v>0</v>
      </c>
      <c r="F19" s="46"/>
      <c r="G19" s="83">
        <f>SUM(G15:G18)</f>
        <v>0</v>
      </c>
      <c r="H19" s="84">
        <f>SUM(H15:H18)</f>
        <v>0</v>
      </c>
      <c r="I19" s="85">
        <f>SUM(I15:I18)</f>
        <v>0</v>
      </c>
      <c r="J19" s="85">
        <f>SUM(J15:J18)</f>
        <v>0</v>
      </c>
      <c r="K19" s="86">
        <f>SUM(K15:K18)</f>
        <v>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x14ac:dyDescent="0.15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19.5" customHeight="1" x14ac:dyDescent="0.15">
      <c r="A21" s="103" t="s">
        <v>24</v>
      </c>
      <c r="B21" s="103"/>
      <c r="C21" s="49"/>
      <c r="D21" s="49"/>
      <c r="E21" s="49"/>
      <c r="F21" s="50"/>
      <c r="G21" s="50"/>
      <c r="H21" s="51"/>
      <c r="I21" s="51"/>
      <c r="J21" s="51"/>
      <c r="K21" s="51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10.5" customHeight="1" thickBot="1" x14ac:dyDescent="0.2">
      <c r="A22" s="10"/>
      <c r="B22" s="47"/>
      <c r="C22" s="47"/>
      <c r="D22" s="47"/>
      <c r="E22" s="47"/>
      <c r="F22" s="48"/>
      <c r="G22" s="4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24.75" customHeight="1" thickBot="1" x14ac:dyDescent="0.2">
      <c r="A23" s="52" t="s">
        <v>20</v>
      </c>
      <c r="B23" s="104" t="s">
        <v>19</v>
      </c>
      <c r="C23" s="105"/>
      <c r="D23" s="106"/>
      <c r="E23" s="93" t="s">
        <v>26</v>
      </c>
      <c r="F23" s="94"/>
      <c r="G23" s="94"/>
      <c r="H23" s="94"/>
      <c r="I23" s="94"/>
      <c r="J23" s="94"/>
      <c r="K23" s="95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30.75" customHeight="1" thickBot="1" x14ac:dyDescent="0.2">
      <c r="A24" s="53" t="s">
        <v>0</v>
      </c>
      <c r="B24" s="107" t="s">
        <v>25</v>
      </c>
      <c r="C24" s="107"/>
      <c r="D24" s="108"/>
      <c r="E24" s="96"/>
      <c r="F24" s="97"/>
      <c r="G24" s="97"/>
      <c r="H24" s="97"/>
      <c r="I24" s="98"/>
      <c r="J24" s="98"/>
      <c r="K24" s="9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x14ac:dyDescent="0.15">
      <c r="A25" s="54"/>
      <c r="B25" s="55"/>
      <c r="C25" s="55"/>
      <c r="D25" s="55"/>
      <c r="E25" s="56"/>
      <c r="F25" s="56"/>
      <c r="G25" s="56"/>
      <c r="H25" s="56"/>
      <c r="I25" s="56"/>
      <c r="J25" s="56"/>
      <c r="K25" s="5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59" customFormat="1" ht="18" customHeight="1" x14ac:dyDescent="0.15">
      <c r="A26" s="57" t="s">
        <v>68</v>
      </c>
      <c r="B26" s="57"/>
      <c r="C26" s="57"/>
      <c r="D26" s="57"/>
      <c r="E26" s="57"/>
      <c r="F26" s="57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</row>
    <row r="27" spans="1:27" s="8" customFormat="1" ht="18" customHeight="1" x14ac:dyDescent="0.15">
      <c r="A27" s="60"/>
      <c r="B27" s="60"/>
      <c r="C27" s="60"/>
      <c r="D27" s="60"/>
      <c r="E27" s="60"/>
      <c r="F27" s="60"/>
      <c r="G27" s="60"/>
      <c r="H27" s="59"/>
      <c r="I27" s="59"/>
      <c r="J27" s="59"/>
      <c r="K27" s="59"/>
    </row>
    <row r="28" spans="1:27" s="57" customFormat="1" ht="21.75" customHeight="1" x14ac:dyDescent="0.15">
      <c r="A28" s="100" t="s">
        <v>9</v>
      </c>
      <c r="B28" s="100"/>
      <c r="C28" s="59"/>
      <c r="D28" s="59"/>
      <c r="E28" s="59"/>
      <c r="F28" s="61" t="s">
        <v>22</v>
      </c>
      <c r="G28" s="61"/>
      <c r="H28" s="62"/>
      <c r="I28" s="62"/>
      <c r="J28" s="62"/>
      <c r="K28" s="62"/>
    </row>
    <row r="29" spans="1:27" s="57" customFormat="1" ht="21.75" customHeight="1" x14ac:dyDescent="0.15">
      <c r="A29" s="100" t="s">
        <v>10</v>
      </c>
      <c r="B29" s="100"/>
      <c r="C29" s="59"/>
      <c r="D29" s="59"/>
      <c r="E29" s="59"/>
      <c r="F29" s="63"/>
      <c r="G29" s="63"/>
      <c r="H29" s="63"/>
      <c r="I29" s="63"/>
      <c r="J29" s="63"/>
      <c r="K29" s="63"/>
    </row>
    <row r="30" spans="1:27" s="57" customFormat="1" x14ac:dyDescent="0.15">
      <c r="A30" s="10"/>
      <c r="B30" s="47"/>
      <c r="C30" s="47"/>
      <c r="D30" s="47"/>
      <c r="E30" s="47"/>
      <c r="F30" s="48"/>
      <c r="G30" s="48"/>
      <c r="H30" s="8"/>
      <c r="I30" s="8"/>
      <c r="J30" s="8"/>
      <c r="K30" s="8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1" s="57" customFormat="1" x14ac:dyDescent="0.15">
      <c r="A81" s="64"/>
    </row>
    <row r="82" spans="1:11" s="57" customFormat="1" x14ac:dyDescent="0.15">
      <c r="A82" s="64"/>
    </row>
    <row r="83" spans="1:11" s="57" customFormat="1" x14ac:dyDescent="0.15">
      <c r="A83" s="64"/>
    </row>
    <row r="84" spans="1:11" s="57" customFormat="1" x14ac:dyDescent="0.15">
      <c r="A84" s="64"/>
    </row>
    <row r="85" spans="1:11" s="57" customFormat="1" x14ac:dyDescent="0.15">
      <c r="A85" s="64"/>
    </row>
    <row r="86" spans="1:11" s="57" customFormat="1" x14ac:dyDescent="0.15">
      <c r="A86" s="64"/>
    </row>
    <row r="87" spans="1:11" s="57" customFormat="1" x14ac:dyDescent="0.15">
      <c r="A87" s="64"/>
    </row>
    <row r="88" spans="1:11" s="57" customFormat="1" x14ac:dyDescent="0.15">
      <c r="A88" s="64"/>
    </row>
    <row r="89" spans="1:11" s="57" customFormat="1" x14ac:dyDescent="0.15">
      <c r="A89" s="64"/>
    </row>
    <row r="90" spans="1:11" s="57" customFormat="1" x14ac:dyDescent="0.15">
      <c r="A90" s="64"/>
    </row>
    <row r="91" spans="1:11" s="57" customFormat="1" x14ac:dyDescent="0.15">
      <c r="A91" s="64"/>
    </row>
    <row r="92" spans="1:11" s="57" customFormat="1" x14ac:dyDescent="0.15">
      <c r="A92" s="64"/>
    </row>
    <row r="93" spans="1:11" s="57" customFormat="1" x14ac:dyDescent="0.15">
      <c r="A93" s="64"/>
    </row>
    <row r="94" spans="1:11" s="57" customFormat="1" x14ac:dyDescent="0.15">
      <c r="A94" s="64"/>
    </row>
    <row r="95" spans="1:11" x14ac:dyDescent="0.15">
      <c r="A95" s="64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 spans="1:11" x14ac:dyDescent="0.15">
      <c r="A96" s="64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x14ac:dyDescent="0.15">
      <c r="A97" s="64"/>
      <c r="B97" s="57"/>
      <c r="C97" s="57"/>
      <c r="D97" s="57"/>
      <c r="E97" s="57"/>
      <c r="F97" s="57"/>
      <c r="G97" s="57"/>
      <c r="H97" s="57"/>
      <c r="I97" s="57"/>
      <c r="J97" s="57"/>
      <c r="K97" s="57"/>
    </row>
  </sheetData>
  <mergeCells count="20">
    <mergeCell ref="A28:B28"/>
    <mergeCell ref="A29:B29"/>
    <mergeCell ref="A19:D19"/>
    <mergeCell ref="A21:B21"/>
    <mergeCell ref="B23:D23"/>
    <mergeCell ref="E23:K23"/>
    <mergeCell ref="B24:D24"/>
    <mergeCell ref="E24:K24"/>
    <mergeCell ref="A6:C6"/>
    <mergeCell ref="E6:K6"/>
    <mergeCell ref="A7:C7"/>
    <mergeCell ref="E7:K7"/>
    <mergeCell ref="A9:K9"/>
    <mergeCell ref="A11:K11"/>
    <mergeCell ref="A5:B5"/>
    <mergeCell ref="A1:B1"/>
    <mergeCell ref="A2:C2"/>
    <mergeCell ref="E2:K2"/>
    <mergeCell ref="A3:C3"/>
    <mergeCell ref="E3:K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0177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77" r:id="rId4"/>
      </mc:Fallback>
    </mc:AlternateContent>
    <mc:AlternateContent xmlns:mc="http://schemas.openxmlformats.org/markup-compatibility/2006">
      <mc:Choice Requires="x14">
        <oleObject progId="Equation.3" shapeId="50178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78" r:id="rId6"/>
      </mc:Fallback>
    </mc:AlternateContent>
    <mc:AlternateContent xmlns:mc="http://schemas.openxmlformats.org/markup-compatibility/2006">
      <mc:Choice Requires="x14">
        <oleObject progId="Equation.3" shapeId="50179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79" r:id="rId7"/>
      </mc:Fallback>
    </mc:AlternateContent>
    <mc:AlternateContent xmlns:mc="http://schemas.openxmlformats.org/markup-compatibility/2006">
      <mc:Choice Requires="x14">
        <oleObject progId="Equation.3" shapeId="50180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0" r:id="rId8"/>
      </mc:Fallback>
    </mc:AlternateContent>
    <mc:AlternateContent xmlns:mc="http://schemas.openxmlformats.org/markup-compatibility/2006">
      <mc:Choice Requires="x14">
        <oleObject progId="Equation.3" shapeId="50181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1" r:id="rId9"/>
      </mc:Fallback>
    </mc:AlternateContent>
    <mc:AlternateContent xmlns:mc="http://schemas.openxmlformats.org/markup-compatibility/2006">
      <mc:Choice Requires="x14">
        <oleObject progId="Equation.3" shapeId="50182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2" r:id="rId10"/>
      </mc:Fallback>
    </mc:AlternateContent>
    <mc:AlternateContent xmlns:mc="http://schemas.openxmlformats.org/markup-compatibility/2006">
      <mc:Choice Requires="x14">
        <oleObject progId="Equation.3" shapeId="50183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3" r:id="rId11"/>
      </mc:Fallback>
    </mc:AlternateContent>
    <mc:AlternateContent xmlns:mc="http://schemas.openxmlformats.org/markup-compatibility/2006">
      <mc:Choice Requires="x14">
        <oleObject progId="Equation.3" shapeId="50184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4" r:id="rId12"/>
      </mc:Fallback>
    </mc:AlternateContent>
    <mc:AlternateContent xmlns:mc="http://schemas.openxmlformats.org/markup-compatibility/2006">
      <mc:Choice Requires="x14">
        <oleObject progId="Equation.3" shapeId="50185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5" r:id="rId13"/>
      </mc:Fallback>
    </mc:AlternateContent>
    <mc:AlternateContent xmlns:mc="http://schemas.openxmlformats.org/markup-compatibility/2006">
      <mc:Choice Requires="x14">
        <oleObject progId="Equation.3" shapeId="50186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6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1. sklop</vt:lpstr>
      <vt:lpstr>2. sklop</vt:lpstr>
      <vt:lpstr>3. sklop</vt:lpstr>
      <vt:lpstr>4. sklop</vt:lpstr>
      <vt:lpstr>5. sklop</vt:lpstr>
      <vt:lpstr>6. sklop</vt:lpstr>
      <vt:lpstr>'1. sklop'!Področje_tiskanja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</vt:vector>
  </TitlesOfParts>
  <Company>Jaka Grabeljšek, s.p.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2023-07-28T04:05:34Z</cp:lastPrinted>
  <dcterms:created xsi:type="dcterms:W3CDTF">2005-07-13T09:17:54Z</dcterms:created>
  <dcterms:modified xsi:type="dcterms:W3CDTF">2023-07-28T04:05:42Z</dcterms:modified>
</cp:coreProperties>
</file>